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Addax)\PAMTL interno\3.Análises\3.Cenarios\ProjecoesSocioEconomicasPAMTL.v4\2019.06.19_EntreguesP3\"/>
    </mc:Choice>
  </mc:AlternateContent>
  <xr:revisionPtr revIDLastSave="0" documentId="13_ncr:1_{5F7FCDFD-D274-4763-A665-86DD01FD8503}" xr6:coauthVersionLast="43" xr6:coauthVersionMax="43" xr10:uidLastSave="{00000000-0000-0000-0000-000000000000}"/>
  <bookViews>
    <workbookView xWindow="-108" yWindow="-108" windowWidth="23256" windowHeight="12576" xr2:uid="{BCA60327-322A-434A-B4AE-17FD321D47E0}"/>
  </bookViews>
  <sheets>
    <sheet name="CAPA" sheetId="10" r:id="rId1"/>
    <sheet name="PIB_BR" sheetId="1" r:id="rId2"/>
    <sheet name="Inflação , Câmbio, Juros" sheetId="4" r:id="rId3"/>
    <sheet name="Balança Comercial" sheetId="3" r:id="rId4"/>
    <sheet name="Cenário Fiscal" sheetId="5" r:id="rId5"/>
    <sheet name="InvestimentoPIB" sheetId="9" r:id="rId6"/>
    <sheet name="PIB_BR_reais" sheetId="6" r:id="rId7"/>
    <sheet name="Resumo_Projs" sheetId="8" r:id="rId8"/>
    <sheet name="historico" sheetId="7" r:id="rId9"/>
    <sheet name="aderencia" sheetId="2" r:id="rId10"/>
  </sheets>
  <externalReferences>
    <externalReference r:id="rId11"/>
  </externalReferences>
  <definedNames>
    <definedName name="_xlnm.Database">#REF!</definedName>
    <definedName name="CODTERRITORIO">#REF!</definedName>
    <definedName name="DICNOMEBL_BLC_UNIC">#REF!</definedName>
    <definedName name="FILTROBL_BLC_UNIC">#REF!</definedName>
    <definedName name="NOMEPRODUTO1">#REF!</definedName>
    <definedName name="NOMEPRODUTO2">#REF!</definedName>
    <definedName name="NOMEPRODUTO3">#REF!</definedName>
    <definedName name="NOMEPRODUTO4">#REF!</definedName>
    <definedName name="NOMETERRITORIO">#REF!</definedName>
    <definedName name="NOMETERRITORIOMAIS">#REF!</definedName>
    <definedName name="NOMETERRITORIOTIT">#REF!</definedName>
    <definedName name="NOMETERRITORIOTITMAIS">#REF!</definedName>
    <definedName name="NOMEUNIDADE1">#REF!</definedName>
    <definedName name="NOMEUNIDADE2">#REF!</definedName>
    <definedName name="NOMEUNIDADE3">#REF!</definedName>
    <definedName name="NOMEUNIDADE4">#REF!</definedName>
    <definedName name="NUMERODEORDEM">#REF!</definedName>
    <definedName name="ORDEMTERRITORIO">#REF!</definedName>
    <definedName name="s">#REF!</definedName>
    <definedName name="TOTORDEMBLC_UNI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8" i="7" l="1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42" i="7"/>
  <c r="Z43" i="7"/>
  <c r="Z44" i="7"/>
  <c r="Z45" i="7"/>
  <c r="Z46" i="7"/>
  <c r="Z47" i="7"/>
  <c r="Z48" i="7"/>
  <c r="Z49" i="7"/>
  <c r="Z50" i="7"/>
  <c r="Z51" i="7"/>
  <c r="Z52" i="7"/>
  <c r="Z53" i="7"/>
  <c r="Z54" i="7"/>
  <c r="Z55" i="7"/>
  <c r="Z56" i="7"/>
  <c r="Z57" i="7"/>
  <c r="Z58" i="7"/>
  <c r="Z59" i="7"/>
  <c r="Z60" i="7"/>
  <c r="Z61" i="7"/>
  <c r="Z62" i="7"/>
  <c r="Z63" i="7"/>
  <c r="Z64" i="7"/>
  <c r="Z65" i="7"/>
  <c r="Z66" i="7"/>
  <c r="Z67" i="7"/>
  <c r="Z68" i="7"/>
  <c r="Z69" i="7"/>
  <c r="Z70" i="7"/>
  <c r="Z71" i="7"/>
  <c r="Z72" i="7"/>
  <c r="Z73" i="7"/>
  <c r="Z74" i="7"/>
  <c r="Z75" i="7"/>
  <c r="Z76" i="7"/>
  <c r="Z77" i="7"/>
  <c r="Z78" i="7"/>
  <c r="Z79" i="7"/>
  <c r="Z80" i="7"/>
  <c r="Z81" i="7"/>
  <c r="Z82" i="7"/>
  <c r="Z83" i="7"/>
  <c r="Z84" i="7"/>
  <c r="Z85" i="7"/>
  <c r="Z86" i="7"/>
  <c r="Z87" i="7"/>
  <c r="Z88" i="7"/>
  <c r="Z89" i="7"/>
  <c r="Z90" i="7"/>
  <c r="Z91" i="7"/>
  <c r="Z92" i="7"/>
  <c r="Z93" i="7"/>
  <c r="Z94" i="7"/>
  <c r="Z95" i="7"/>
  <c r="Z96" i="7"/>
  <c r="Z9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X8" i="7"/>
  <c r="X9" i="7"/>
  <c r="X10" i="7"/>
  <c r="X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4" i="7"/>
  <c r="X65" i="7"/>
  <c r="X66" i="7"/>
  <c r="X67" i="7"/>
  <c r="X68" i="7"/>
  <c r="X69" i="7"/>
  <c r="X70" i="7"/>
  <c r="X71" i="7"/>
  <c r="X72" i="7"/>
  <c r="X73" i="7"/>
  <c r="X74" i="7"/>
  <c r="X75" i="7"/>
  <c r="X76" i="7"/>
  <c r="X77" i="7"/>
  <c r="X78" i="7"/>
  <c r="X79" i="7"/>
  <c r="X80" i="7"/>
  <c r="X81" i="7"/>
  <c r="X82" i="7"/>
  <c r="X83" i="7"/>
  <c r="X84" i="7"/>
  <c r="X85" i="7"/>
  <c r="X86" i="7"/>
  <c r="X87" i="7"/>
  <c r="X88" i="7"/>
  <c r="X89" i="7"/>
  <c r="X90" i="7"/>
  <c r="X91" i="7"/>
  <c r="X92" i="7"/>
  <c r="X93" i="7"/>
  <c r="X94" i="7"/>
  <c r="X95" i="7"/>
  <c r="X96" i="7"/>
  <c r="X9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W51" i="7"/>
  <c r="W52" i="7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D22" i="9" l="1"/>
  <c r="E22" i="9" s="1"/>
  <c r="F22" i="9" s="1"/>
  <c r="G22" i="9" s="1"/>
  <c r="H22" i="9" s="1"/>
  <c r="I22" i="9" s="1"/>
  <c r="J22" i="9" s="1"/>
  <c r="K22" i="9" s="1"/>
  <c r="L22" i="9" s="1"/>
  <c r="M22" i="9" s="1"/>
  <c r="N22" i="9" s="1"/>
  <c r="O22" i="9" s="1"/>
  <c r="P22" i="9" s="1"/>
  <c r="Q22" i="9" s="1"/>
  <c r="R22" i="9" s="1"/>
  <c r="S22" i="9" s="1"/>
  <c r="T22" i="9" s="1"/>
  <c r="U22" i="9" s="1"/>
  <c r="V22" i="9" s="1"/>
  <c r="W22" i="9" s="1"/>
  <c r="X22" i="9" s="1"/>
  <c r="Y22" i="9" s="1"/>
  <c r="Z22" i="9" s="1"/>
  <c r="AA22" i="9" s="1"/>
  <c r="AB22" i="9" s="1"/>
  <c r="AC22" i="9" s="1"/>
  <c r="AD22" i="9" s="1"/>
  <c r="AE22" i="9" s="1"/>
  <c r="AF22" i="9" s="1"/>
  <c r="AG22" i="9" s="1"/>
  <c r="AH22" i="9" s="1"/>
  <c r="D16" i="9"/>
  <c r="E16" i="9" s="1"/>
  <c r="F16" i="9" s="1"/>
  <c r="G16" i="9" s="1"/>
  <c r="H16" i="9" s="1"/>
  <c r="I16" i="9" s="1"/>
  <c r="J16" i="9" s="1"/>
  <c r="K16" i="9" s="1"/>
  <c r="L16" i="9" s="1"/>
  <c r="M16" i="9" s="1"/>
  <c r="N16" i="9" s="1"/>
  <c r="O16" i="9" s="1"/>
  <c r="P16" i="9" s="1"/>
  <c r="Q16" i="9" s="1"/>
  <c r="R16" i="9" s="1"/>
  <c r="S16" i="9" s="1"/>
  <c r="T16" i="9" s="1"/>
  <c r="U16" i="9" s="1"/>
  <c r="V16" i="9" s="1"/>
  <c r="W16" i="9" s="1"/>
  <c r="X16" i="9" s="1"/>
  <c r="Y16" i="9" s="1"/>
  <c r="Z16" i="9" s="1"/>
  <c r="AA16" i="9" s="1"/>
  <c r="AB16" i="9" s="1"/>
  <c r="AC16" i="9" s="1"/>
  <c r="AD16" i="9" s="1"/>
  <c r="AE16" i="9" s="1"/>
  <c r="AF16" i="9" s="1"/>
  <c r="AG16" i="9" s="1"/>
  <c r="AH16" i="9" s="1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P10" i="9" s="1"/>
  <c r="Q10" i="9" s="1"/>
  <c r="R10" i="9" s="1"/>
  <c r="S10" i="9" s="1"/>
  <c r="T10" i="9" s="1"/>
  <c r="U10" i="9" s="1"/>
  <c r="V10" i="9" s="1"/>
  <c r="W10" i="9" s="1"/>
  <c r="X10" i="9" s="1"/>
  <c r="Y10" i="9" s="1"/>
  <c r="Z10" i="9" s="1"/>
  <c r="AA10" i="9" s="1"/>
  <c r="AB10" i="9" s="1"/>
  <c r="AC10" i="9" s="1"/>
  <c r="AD10" i="9" s="1"/>
  <c r="AE10" i="9" s="1"/>
  <c r="AF10" i="9" s="1"/>
  <c r="AG10" i="9" s="1"/>
  <c r="AH10" i="9" s="1"/>
  <c r="D4" i="9"/>
  <c r="E4" i="9" s="1"/>
  <c r="F4" i="9" s="1"/>
  <c r="G4" i="9" s="1"/>
  <c r="H4" i="9" s="1"/>
  <c r="I4" i="9" s="1"/>
  <c r="J4" i="9" s="1"/>
  <c r="K4" i="9" s="1"/>
  <c r="L4" i="9" s="1"/>
  <c r="M4" i="9" s="1"/>
  <c r="N4" i="9" s="1"/>
  <c r="O4" i="9" s="1"/>
  <c r="P4" i="9" s="1"/>
  <c r="Q4" i="9" s="1"/>
  <c r="R4" i="9" s="1"/>
  <c r="S4" i="9" s="1"/>
  <c r="T4" i="9" s="1"/>
  <c r="U4" i="9" s="1"/>
  <c r="V4" i="9" s="1"/>
  <c r="W4" i="9" s="1"/>
  <c r="X4" i="9" s="1"/>
  <c r="Y4" i="9" s="1"/>
  <c r="Z4" i="9" s="1"/>
  <c r="AA4" i="9" s="1"/>
  <c r="AB4" i="9" s="1"/>
  <c r="AC4" i="9" s="1"/>
  <c r="AD4" i="9" s="1"/>
  <c r="AE4" i="9" s="1"/>
  <c r="AF4" i="9" s="1"/>
  <c r="AG4" i="9" s="1"/>
  <c r="AH4" i="9" s="1"/>
  <c r="F75" i="7" l="1"/>
  <c r="R100" i="7"/>
  <c r="M100" i="7"/>
  <c r="H100" i="7"/>
  <c r="C100" i="7"/>
  <c r="K74" i="7"/>
  <c r="P74" i="7" s="1"/>
  <c r="U74" i="7" s="1"/>
  <c r="J74" i="7"/>
  <c r="O74" i="7" s="1"/>
  <c r="T74" i="7" s="1"/>
  <c r="K73" i="7"/>
  <c r="P73" i="7" s="1"/>
  <c r="U73" i="7" s="1"/>
  <c r="J73" i="7"/>
  <c r="O73" i="7" s="1"/>
  <c r="T73" i="7" s="1"/>
  <c r="K72" i="7"/>
  <c r="P72" i="7" s="1"/>
  <c r="U72" i="7" s="1"/>
  <c r="J72" i="7"/>
  <c r="O72" i="7" s="1"/>
  <c r="T72" i="7" s="1"/>
  <c r="K71" i="7"/>
  <c r="P71" i="7" s="1"/>
  <c r="U71" i="7" s="1"/>
  <c r="J71" i="7"/>
  <c r="O71" i="7" s="1"/>
  <c r="T71" i="7" s="1"/>
  <c r="K70" i="7"/>
  <c r="P70" i="7" s="1"/>
  <c r="U70" i="7" s="1"/>
  <c r="J70" i="7"/>
  <c r="O70" i="7" s="1"/>
  <c r="T70" i="7" s="1"/>
  <c r="K69" i="7"/>
  <c r="P69" i="7" s="1"/>
  <c r="U69" i="7" s="1"/>
  <c r="J69" i="7"/>
  <c r="O69" i="7" s="1"/>
  <c r="T69" i="7" s="1"/>
  <c r="K68" i="7"/>
  <c r="P68" i="7" s="1"/>
  <c r="U68" i="7" s="1"/>
  <c r="J68" i="7"/>
  <c r="O68" i="7" s="1"/>
  <c r="T68" i="7" s="1"/>
  <c r="K67" i="7"/>
  <c r="P67" i="7" s="1"/>
  <c r="U67" i="7" s="1"/>
  <c r="J67" i="7"/>
  <c r="O67" i="7" s="1"/>
  <c r="T67" i="7" s="1"/>
  <c r="K66" i="7"/>
  <c r="P66" i="7" s="1"/>
  <c r="U66" i="7" s="1"/>
  <c r="J66" i="7"/>
  <c r="O66" i="7" s="1"/>
  <c r="T66" i="7" s="1"/>
  <c r="K65" i="7"/>
  <c r="P65" i="7" s="1"/>
  <c r="U65" i="7" s="1"/>
  <c r="J65" i="7"/>
  <c r="O65" i="7" s="1"/>
  <c r="T65" i="7" s="1"/>
  <c r="K64" i="7"/>
  <c r="P64" i="7" s="1"/>
  <c r="U64" i="7" s="1"/>
  <c r="J64" i="7"/>
  <c r="O64" i="7" s="1"/>
  <c r="T64" i="7" s="1"/>
  <c r="K63" i="7"/>
  <c r="P63" i="7" s="1"/>
  <c r="U63" i="7" s="1"/>
  <c r="J63" i="7"/>
  <c r="O63" i="7" s="1"/>
  <c r="T63" i="7" s="1"/>
  <c r="K62" i="7"/>
  <c r="P62" i="7" s="1"/>
  <c r="U62" i="7" s="1"/>
  <c r="J62" i="7"/>
  <c r="O62" i="7" s="1"/>
  <c r="T62" i="7" s="1"/>
  <c r="K61" i="7"/>
  <c r="P61" i="7" s="1"/>
  <c r="U61" i="7" s="1"/>
  <c r="J61" i="7"/>
  <c r="O61" i="7" s="1"/>
  <c r="T61" i="7" s="1"/>
  <c r="K60" i="7"/>
  <c r="P60" i="7" s="1"/>
  <c r="U60" i="7" s="1"/>
  <c r="J60" i="7"/>
  <c r="O60" i="7" s="1"/>
  <c r="T60" i="7" s="1"/>
  <c r="K59" i="7"/>
  <c r="P59" i="7" s="1"/>
  <c r="U59" i="7" s="1"/>
  <c r="J59" i="7"/>
  <c r="O59" i="7" s="1"/>
  <c r="T59" i="7" s="1"/>
  <c r="K58" i="7"/>
  <c r="P58" i="7" s="1"/>
  <c r="U58" i="7" s="1"/>
  <c r="J58" i="7"/>
  <c r="O58" i="7" s="1"/>
  <c r="T58" i="7" s="1"/>
  <c r="K57" i="7"/>
  <c r="P57" i="7" s="1"/>
  <c r="U57" i="7" s="1"/>
  <c r="J57" i="7"/>
  <c r="O57" i="7" s="1"/>
  <c r="T57" i="7" s="1"/>
  <c r="K56" i="7"/>
  <c r="P56" i="7" s="1"/>
  <c r="U56" i="7" s="1"/>
  <c r="J56" i="7"/>
  <c r="O56" i="7" s="1"/>
  <c r="T56" i="7" s="1"/>
  <c r="K55" i="7"/>
  <c r="P55" i="7" s="1"/>
  <c r="U55" i="7" s="1"/>
  <c r="J55" i="7"/>
  <c r="O55" i="7" s="1"/>
  <c r="T55" i="7" s="1"/>
  <c r="K54" i="7"/>
  <c r="P54" i="7" s="1"/>
  <c r="U54" i="7" s="1"/>
  <c r="J54" i="7"/>
  <c r="O54" i="7" s="1"/>
  <c r="T54" i="7" s="1"/>
  <c r="K53" i="7"/>
  <c r="P53" i="7" s="1"/>
  <c r="U53" i="7" s="1"/>
  <c r="J53" i="7"/>
  <c r="O53" i="7" s="1"/>
  <c r="T53" i="7" s="1"/>
  <c r="K52" i="7"/>
  <c r="P52" i="7" s="1"/>
  <c r="U52" i="7" s="1"/>
  <c r="J52" i="7"/>
  <c r="O52" i="7" s="1"/>
  <c r="T52" i="7" s="1"/>
  <c r="K51" i="7"/>
  <c r="P51" i="7" s="1"/>
  <c r="U51" i="7" s="1"/>
  <c r="J51" i="7"/>
  <c r="O51" i="7" s="1"/>
  <c r="T51" i="7" s="1"/>
  <c r="K50" i="7"/>
  <c r="P50" i="7" s="1"/>
  <c r="U50" i="7" s="1"/>
  <c r="J50" i="7"/>
  <c r="O50" i="7" s="1"/>
  <c r="T50" i="7" s="1"/>
  <c r="K49" i="7"/>
  <c r="P49" i="7" s="1"/>
  <c r="U49" i="7" s="1"/>
  <c r="J49" i="7"/>
  <c r="O49" i="7" s="1"/>
  <c r="T49" i="7" s="1"/>
  <c r="K48" i="7"/>
  <c r="P48" i="7" s="1"/>
  <c r="U48" i="7" s="1"/>
  <c r="J48" i="7"/>
  <c r="O48" i="7" s="1"/>
  <c r="T48" i="7" s="1"/>
  <c r="K47" i="7"/>
  <c r="P47" i="7" s="1"/>
  <c r="U47" i="7" s="1"/>
  <c r="J47" i="7"/>
  <c r="O47" i="7" s="1"/>
  <c r="T47" i="7" s="1"/>
  <c r="K46" i="7"/>
  <c r="P46" i="7" s="1"/>
  <c r="U46" i="7" s="1"/>
  <c r="J46" i="7"/>
  <c r="O46" i="7" s="1"/>
  <c r="T46" i="7" s="1"/>
  <c r="K45" i="7"/>
  <c r="P45" i="7" s="1"/>
  <c r="U45" i="7" s="1"/>
  <c r="J45" i="7"/>
  <c r="O45" i="7" s="1"/>
  <c r="T45" i="7" s="1"/>
  <c r="K44" i="7"/>
  <c r="P44" i="7" s="1"/>
  <c r="U44" i="7" s="1"/>
  <c r="J44" i="7"/>
  <c r="O44" i="7" s="1"/>
  <c r="T44" i="7" s="1"/>
  <c r="K43" i="7"/>
  <c r="P43" i="7" s="1"/>
  <c r="U43" i="7" s="1"/>
  <c r="J43" i="7"/>
  <c r="O43" i="7" s="1"/>
  <c r="T43" i="7" s="1"/>
  <c r="K42" i="7"/>
  <c r="P42" i="7" s="1"/>
  <c r="U42" i="7" s="1"/>
  <c r="J42" i="7"/>
  <c r="O42" i="7" s="1"/>
  <c r="T42" i="7" s="1"/>
  <c r="K41" i="7"/>
  <c r="P41" i="7" s="1"/>
  <c r="U41" i="7" s="1"/>
  <c r="J41" i="7"/>
  <c r="O41" i="7" s="1"/>
  <c r="T41" i="7" s="1"/>
  <c r="K40" i="7"/>
  <c r="P40" i="7" s="1"/>
  <c r="U40" i="7" s="1"/>
  <c r="J40" i="7"/>
  <c r="O40" i="7" s="1"/>
  <c r="T40" i="7" s="1"/>
  <c r="K39" i="7"/>
  <c r="P39" i="7" s="1"/>
  <c r="U39" i="7" s="1"/>
  <c r="J39" i="7"/>
  <c r="O39" i="7" s="1"/>
  <c r="T39" i="7" s="1"/>
  <c r="K38" i="7"/>
  <c r="P38" i="7" s="1"/>
  <c r="U38" i="7" s="1"/>
  <c r="J38" i="7"/>
  <c r="O38" i="7" s="1"/>
  <c r="T38" i="7" s="1"/>
  <c r="K37" i="7"/>
  <c r="P37" i="7" s="1"/>
  <c r="U37" i="7" s="1"/>
  <c r="J37" i="7"/>
  <c r="O37" i="7" s="1"/>
  <c r="T37" i="7" s="1"/>
  <c r="K36" i="7"/>
  <c r="P36" i="7" s="1"/>
  <c r="U36" i="7" s="1"/>
  <c r="J36" i="7"/>
  <c r="O36" i="7" s="1"/>
  <c r="T36" i="7" s="1"/>
  <c r="K35" i="7"/>
  <c r="P35" i="7" s="1"/>
  <c r="U35" i="7" s="1"/>
  <c r="J35" i="7"/>
  <c r="O35" i="7" s="1"/>
  <c r="T35" i="7" s="1"/>
  <c r="K34" i="7"/>
  <c r="P34" i="7" s="1"/>
  <c r="U34" i="7" s="1"/>
  <c r="J34" i="7"/>
  <c r="O34" i="7" s="1"/>
  <c r="T34" i="7" s="1"/>
  <c r="K33" i="7"/>
  <c r="P33" i="7" s="1"/>
  <c r="U33" i="7" s="1"/>
  <c r="J33" i="7"/>
  <c r="O33" i="7" s="1"/>
  <c r="T33" i="7" s="1"/>
  <c r="K32" i="7"/>
  <c r="P32" i="7" s="1"/>
  <c r="U32" i="7" s="1"/>
  <c r="J32" i="7"/>
  <c r="O32" i="7" s="1"/>
  <c r="T32" i="7" s="1"/>
  <c r="K31" i="7"/>
  <c r="P31" i="7" s="1"/>
  <c r="U31" i="7" s="1"/>
  <c r="J31" i="7"/>
  <c r="O31" i="7" s="1"/>
  <c r="T31" i="7" s="1"/>
  <c r="K30" i="7"/>
  <c r="P30" i="7" s="1"/>
  <c r="U30" i="7" s="1"/>
  <c r="J30" i="7"/>
  <c r="O30" i="7" s="1"/>
  <c r="T30" i="7" s="1"/>
  <c r="K29" i="7"/>
  <c r="P29" i="7" s="1"/>
  <c r="U29" i="7" s="1"/>
  <c r="J29" i="7"/>
  <c r="O29" i="7" s="1"/>
  <c r="T29" i="7" s="1"/>
  <c r="K28" i="7"/>
  <c r="P28" i="7" s="1"/>
  <c r="U28" i="7" s="1"/>
  <c r="J28" i="7"/>
  <c r="O28" i="7" s="1"/>
  <c r="T28" i="7" s="1"/>
  <c r="K27" i="7"/>
  <c r="P27" i="7" s="1"/>
  <c r="U27" i="7" s="1"/>
  <c r="J27" i="7"/>
  <c r="O27" i="7" s="1"/>
  <c r="T27" i="7" s="1"/>
  <c r="K26" i="7"/>
  <c r="P26" i="7" s="1"/>
  <c r="U26" i="7" s="1"/>
  <c r="J26" i="7"/>
  <c r="O26" i="7" s="1"/>
  <c r="T26" i="7" s="1"/>
  <c r="K25" i="7"/>
  <c r="P25" i="7" s="1"/>
  <c r="U25" i="7" s="1"/>
  <c r="J25" i="7"/>
  <c r="O25" i="7" s="1"/>
  <c r="T25" i="7" s="1"/>
  <c r="K24" i="7"/>
  <c r="P24" i="7" s="1"/>
  <c r="U24" i="7" s="1"/>
  <c r="J24" i="7"/>
  <c r="O24" i="7" s="1"/>
  <c r="T24" i="7" s="1"/>
  <c r="K23" i="7"/>
  <c r="P23" i="7" s="1"/>
  <c r="U23" i="7" s="1"/>
  <c r="J23" i="7"/>
  <c r="O23" i="7" s="1"/>
  <c r="T23" i="7" s="1"/>
  <c r="K22" i="7"/>
  <c r="P22" i="7" s="1"/>
  <c r="U22" i="7" s="1"/>
  <c r="J22" i="7"/>
  <c r="O22" i="7" s="1"/>
  <c r="T22" i="7" s="1"/>
  <c r="K21" i="7"/>
  <c r="P21" i="7" s="1"/>
  <c r="U21" i="7" s="1"/>
  <c r="J21" i="7"/>
  <c r="O21" i="7" s="1"/>
  <c r="T21" i="7" s="1"/>
  <c r="K20" i="7"/>
  <c r="P20" i="7" s="1"/>
  <c r="U20" i="7" s="1"/>
  <c r="J20" i="7"/>
  <c r="O20" i="7" s="1"/>
  <c r="T20" i="7" s="1"/>
  <c r="K19" i="7"/>
  <c r="P19" i="7" s="1"/>
  <c r="U19" i="7" s="1"/>
  <c r="J19" i="7"/>
  <c r="O19" i="7" s="1"/>
  <c r="T19" i="7" s="1"/>
  <c r="K18" i="7"/>
  <c r="P18" i="7" s="1"/>
  <c r="U18" i="7" s="1"/>
  <c r="J18" i="7"/>
  <c r="O18" i="7" s="1"/>
  <c r="T18" i="7" s="1"/>
  <c r="K17" i="7"/>
  <c r="P17" i="7" s="1"/>
  <c r="U17" i="7" s="1"/>
  <c r="J17" i="7"/>
  <c r="O17" i="7" s="1"/>
  <c r="T17" i="7" s="1"/>
  <c r="K16" i="7"/>
  <c r="P16" i="7" s="1"/>
  <c r="U16" i="7" s="1"/>
  <c r="J16" i="7"/>
  <c r="O16" i="7" s="1"/>
  <c r="T16" i="7" s="1"/>
  <c r="K15" i="7"/>
  <c r="P15" i="7" s="1"/>
  <c r="U15" i="7" s="1"/>
  <c r="J15" i="7"/>
  <c r="O15" i="7" s="1"/>
  <c r="T15" i="7" s="1"/>
  <c r="K14" i="7"/>
  <c r="P14" i="7" s="1"/>
  <c r="U14" i="7" s="1"/>
  <c r="J14" i="7"/>
  <c r="O14" i="7" s="1"/>
  <c r="T14" i="7" s="1"/>
  <c r="K13" i="7"/>
  <c r="P13" i="7" s="1"/>
  <c r="U13" i="7" s="1"/>
  <c r="J13" i="7"/>
  <c r="O13" i="7" s="1"/>
  <c r="T13" i="7" s="1"/>
  <c r="K12" i="7"/>
  <c r="P12" i="7" s="1"/>
  <c r="U12" i="7" s="1"/>
  <c r="J12" i="7"/>
  <c r="O12" i="7" s="1"/>
  <c r="T12" i="7" s="1"/>
  <c r="K11" i="7"/>
  <c r="P11" i="7" s="1"/>
  <c r="U11" i="7" s="1"/>
  <c r="J11" i="7"/>
  <c r="O11" i="7" s="1"/>
  <c r="T11" i="7" s="1"/>
  <c r="K10" i="7"/>
  <c r="P10" i="7" s="1"/>
  <c r="U10" i="7" s="1"/>
  <c r="J10" i="7"/>
  <c r="O10" i="7" s="1"/>
  <c r="T10" i="7" s="1"/>
  <c r="K9" i="7"/>
  <c r="P9" i="7" s="1"/>
  <c r="U9" i="7" s="1"/>
  <c r="J9" i="7"/>
  <c r="O9" i="7" s="1"/>
  <c r="T9" i="7" s="1"/>
  <c r="K8" i="7"/>
  <c r="P8" i="7" s="1"/>
  <c r="U8" i="7" s="1"/>
  <c r="J8" i="7"/>
  <c r="O8" i="7" s="1"/>
  <c r="T8" i="7" s="1"/>
  <c r="K7" i="7"/>
  <c r="P7" i="7" s="1"/>
  <c r="U7" i="7" s="1"/>
  <c r="J7" i="7"/>
  <c r="O7" i="7" s="1"/>
  <c r="T7" i="7" s="1"/>
  <c r="K6" i="7"/>
  <c r="P6" i="7" s="1"/>
  <c r="U6" i="7" s="1"/>
  <c r="J6" i="7"/>
  <c r="O6" i="7" s="1"/>
  <c r="T6" i="7" s="1"/>
  <c r="K5" i="7"/>
  <c r="P5" i="7" s="1"/>
  <c r="U5" i="7" s="1"/>
  <c r="J5" i="7"/>
  <c r="O5" i="7" s="1"/>
  <c r="T5" i="7" s="1"/>
  <c r="K4" i="7"/>
  <c r="P4" i="7" s="1"/>
  <c r="U4" i="7" s="1"/>
  <c r="J4" i="7"/>
  <c r="O4" i="7" s="1"/>
  <c r="T4" i="7" s="1"/>
  <c r="E75" i="7" l="1"/>
  <c r="K75" i="7" l="1"/>
  <c r="J75" i="7" l="1"/>
  <c r="P75" i="7"/>
  <c r="U75" i="7"/>
  <c r="T75" i="7" l="1"/>
  <c r="O75" i="7"/>
  <c r="F28" i="4"/>
  <c r="F33" i="4"/>
  <c r="G33" i="4" s="1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T33" i="4" s="1"/>
  <c r="U33" i="4" s="1"/>
  <c r="V33" i="4" s="1"/>
  <c r="W33" i="4" s="1"/>
  <c r="X33" i="4" s="1"/>
  <c r="Y33" i="4" s="1"/>
  <c r="Z33" i="4" s="1"/>
  <c r="AA33" i="4" s="1"/>
  <c r="AB33" i="4" s="1"/>
  <c r="AC33" i="4" s="1"/>
  <c r="AD33" i="4" s="1"/>
  <c r="AE33" i="4" s="1"/>
  <c r="AF33" i="4" s="1"/>
  <c r="AG33" i="4" s="1"/>
  <c r="AH33" i="4" s="1"/>
  <c r="AI33" i="4" s="1"/>
  <c r="AJ33" i="4" s="1"/>
  <c r="AK33" i="4" s="1"/>
  <c r="AK37" i="4" s="1"/>
  <c r="F24" i="4"/>
  <c r="G24" i="4" s="1"/>
  <c r="H24" i="4" s="1"/>
  <c r="I24" i="4" s="1"/>
  <c r="J24" i="4" s="1"/>
  <c r="K24" i="4" s="1"/>
  <c r="L24" i="4" s="1"/>
  <c r="M24" i="4" s="1"/>
  <c r="N24" i="4" s="1"/>
  <c r="O24" i="4" s="1"/>
  <c r="P24" i="4" s="1"/>
  <c r="Q24" i="4" s="1"/>
  <c r="R24" i="4" s="1"/>
  <c r="S24" i="4" s="1"/>
  <c r="T24" i="4" s="1"/>
  <c r="U24" i="4" s="1"/>
  <c r="V24" i="4" s="1"/>
  <c r="W24" i="4" s="1"/>
  <c r="X24" i="4" s="1"/>
  <c r="Y24" i="4" s="1"/>
  <c r="Z24" i="4" s="1"/>
  <c r="AA24" i="4" s="1"/>
  <c r="AB24" i="4" s="1"/>
  <c r="AC24" i="4" s="1"/>
  <c r="AD24" i="4" s="1"/>
  <c r="AE24" i="4" s="1"/>
  <c r="AF24" i="4" s="1"/>
  <c r="AG24" i="4" s="1"/>
  <c r="AH24" i="4" s="1"/>
  <c r="AI24" i="4" s="1"/>
  <c r="AJ24" i="4" s="1"/>
  <c r="AK24" i="4" s="1"/>
  <c r="AK28" i="4" s="1"/>
  <c r="AK33" i="3" s="1"/>
  <c r="F15" i="4"/>
  <c r="G15" i="4" s="1"/>
  <c r="H15" i="4" s="1"/>
  <c r="I15" i="4" s="1"/>
  <c r="J15" i="4" s="1"/>
  <c r="K15" i="4" s="1"/>
  <c r="L15" i="4" s="1"/>
  <c r="M15" i="4" s="1"/>
  <c r="N15" i="4" s="1"/>
  <c r="O15" i="4" s="1"/>
  <c r="P15" i="4" s="1"/>
  <c r="Q15" i="4" s="1"/>
  <c r="R15" i="4" s="1"/>
  <c r="S15" i="4" s="1"/>
  <c r="T15" i="4" s="1"/>
  <c r="U15" i="4" s="1"/>
  <c r="V15" i="4" s="1"/>
  <c r="W15" i="4" s="1"/>
  <c r="X15" i="4" s="1"/>
  <c r="Y15" i="4" s="1"/>
  <c r="Z15" i="4" s="1"/>
  <c r="AA15" i="4" s="1"/>
  <c r="AB15" i="4" s="1"/>
  <c r="AC15" i="4" s="1"/>
  <c r="AD15" i="4" s="1"/>
  <c r="AE15" i="4" s="1"/>
  <c r="AF15" i="4" s="1"/>
  <c r="AG15" i="4" s="1"/>
  <c r="AH15" i="4" s="1"/>
  <c r="AI15" i="4" s="1"/>
  <c r="AJ15" i="4" s="1"/>
  <c r="AK15" i="4" s="1"/>
  <c r="AK19" i="4" s="1"/>
  <c r="AK22" i="3" s="1"/>
  <c r="F6" i="4"/>
  <c r="G6" i="4" s="1"/>
  <c r="G10" i="4" l="1"/>
  <c r="H6" i="4"/>
  <c r="AK43" i="3"/>
  <c r="AK42" i="3"/>
  <c r="F32" i="3"/>
  <c r="F31" i="3"/>
  <c r="F37" i="4"/>
  <c r="AK44" i="3"/>
  <c r="F10" i="4"/>
  <c r="G28" i="4"/>
  <c r="AK21" i="3"/>
  <c r="AK20" i="3"/>
  <c r="J28" i="4"/>
  <c r="AK32" i="3"/>
  <c r="AK31" i="3"/>
  <c r="F19" i="4"/>
  <c r="N28" i="4"/>
  <c r="F33" i="3"/>
  <c r="N37" i="4"/>
  <c r="Z37" i="4"/>
  <c r="AD37" i="4"/>
  <c r="G37" i="4"/>
  <c r="K37" i="4"/>
  <c r="O37" i="4"/>
  <c r="S37" i="4"/>
  <c r="W37" i="4"/>
  <c r="AA37" i="4"/>
  <c r="AE37" i="4"/>
  <c r="AI37" i="4"/>
  <c r="R37" i="4"/>
  <c r="H37" i="4"/>
  <c r="L37" i="4"/>
  <c r="P37" i="4"/>
  <c r="T37" i="4"/>
  <c r="X37" i="4"/>
  <c r="AB37" i="4"/>
  <c r="AF37" i="4"/>
  <c r="AJ37" i="4"/>
  <c r="J37" i="4"/>
  <c r="V37" i="4"/>
  <c r="AH37" i="4"/>
  <c r="I37" i="4"/>
  <c r="M37" i="4"/>
  <c r="Q37" i="4"/>
  <c r="U37" i="4"/>
  <c r="Y37" i="4"/>
  <c r="AC37" i="4"/>
  <c r="AG37" i="4"/>
  <c r="R28" i="4"/>
  <c r="V28" i="4"/>
  <c r="Z28" i="4"/>
  <c r="AD28" i="4"/>
  <c r="AH28" i="4"/>
  <c r="K28" i="4"/>
  <c r="O28" i="4"/>
  <c r="S28" i="4"/>
  <c r="W28" i="4"/>
  <c r="AA28" i="4"/>
  <c r="AE28" i="4"/>
  <c r="AI28" i="4"/>
  <c r="H28" i="4"/>
  <c r="L28" i="4"/>
  <c r="P28" i="4"/>
  <c r="T28" i="4"/>
  <c r="X28" i="4"/>
  <c r="AB28" i="4"/>
  <c r="AF28" i="4"/>
  <c r="AJ28" i="4"/>
  <c r="I28" i="4"/>
  <c r="M28" i="4"/>
  <c r="Q28" i="4"/>
  <c r="U28" i="4"/>
  <c r="Y28" i="4"/>
  <c r="AC28" i="4"/>
  <c r="AG28" i="4"/>
  <c r="J19" i="4"/>
  <c r="R19" i="4"/>
  <c r="Z19" i="4"/>
  <c r="AD19" i="4"/>
  <c r="G19" i="4"/>
  <c r="K19" i="4"/>
  <c r="O19" i="4"/>
  <c r="S19" i="4"/>
  <c r="W19" i="4"/>
  <c r="AA19" i="4"/>
  <c r="AE19" i="4"/>
  <c r="AI19" i="4"/>
  <c r="N19" i="4"/>
  <c r="V19" i="4"/>
  <c r="AH19" i="4"/>
  <c r="H19" i="4"/>
  <c r="L19" i="4"/>
  <c r="P19" i="4"/>
  <c r="T19" i="4"/>
  <c r="X19" i="4"/>
  <c r="AB19" i="4"/>
  <c r="AF19" i="4"/>
  <c r="AJ19" i="4"/>
  <c r="I19" i="4"/>
  <c r="M19" i="4"/>
  <c r="Q19" i="4"/>
  <c r="U19" i="4"/>
  <c r="Y19" i="4"/>
  <c r="AC19" i="4"/>
  <c r="AG19" i="4"/>
  <c r="AC21" i="3" l="1"/>
  <c r="AC20" i="3"/>
  <c r="AC22" i="3"/>
  <c r="M21" i="3"/>
  <c r="M20" i="3"/>
  <c r="M22" i="3"/>
  <c r="AB21" i="3"/>
  <c r="AB20" i="3"/>
  <c r="AB22" i="3"/>
  <c r="L21" i="3"/>
  <c r="L20" i="3"/>
  <c r="L22" i="3"/>
  <c r="N21" i="3"/>
  <c r="N20" i="3"/>
  <c r="N22" i="3"/>
  <c r="W21" i="3"/>
  <c r="W20" i="3"/>
  <c r="W22" i="3"/>
  <c r="G21" i="3"/>
  <c r="G20" i="3"/>
  <c r="G22" i="3"/>
  <c r="J21" i="3"/>
  <c r="J20" i="3"/>
  <c r="J22" i="3"/>
  <c r="U32" i="3"/>
  <c r="U31" i="3"/>
  <c r="U33" i="3"/>
  <c r="AJ32" i="3"/>
  <c r="AJ31" i="3"/>
  <c r="AJ33" i="3"/>
  <c r="T32" i="3"/>
  <c r="T31" i="3"/>
  <c r="T33" i="3"/>
  <c r="AI32" i="3"/>
  <c r="AI31" i="3"/>
  <c r="AI33" i="3"/>
  <c r="S32" i="3"/>
  <c r="S31" i="3"/>
  <c r="S33" i="3"/>
  <c r="AD32" i="3"/>
  <c r="AD31" i="3"/>
  <c r="AD33" i="3"/>
  <c r="AG43" i="3"/>
  <c r="AG42" i="3"/>
  <c r="AG44" i="3"/>
  <c r="Q43" i="3"/>
  <c r="Q42" i="3"/>
  <c r="Q44" i="3"/>
  <c r="V43" i="3"/>
  <c r="V42" i="3"/>
  <c r="V44" i="3"/>
  <c r="AB43" i="3"/>
  <c r="AB42" i="3"/>
  <c r="AB44" i="3"/>
  <c r="L43" i="3"/>
  <c r="L42" i="3"/>
  <c r="L44" i="3"/>
  <c r="AE43" i="3"/>
  <c r="AE42" i="3"/>
  <c r="AE44" i="3"/>
  <c r="O43" i="3"/>
  <c r="O42" i="3"/>
  <c r="O44" i="3"/>
  <c r="Z42" i="3"/>
  <c r="Z43" i="3"/>
  <c r="Z44" i="3"/>
  <c r="F21" i="3"/>
  <c r="F20" i="3"/>
  <c r="F22" i="3"/>
  <c r="Y21" i="3"/>
  <c r="Y20" i="3"/>
  <c r="Y22" i="3"/>
  <c r="I21" i="3"/>
  <c r="I20" i="3"/>
  <c r="I22" i="3"/>
  <c r="X21" i="3"/>
  <c r="X20" i="3"/>
  <c r="X22" i="3"/>
  <c r="H21" i="3"/>
  <c r="H20" i="3"/>
  <c r="H22" i="3"/>
  <c r="AI21" i="3"/>
  <c r="AI20" i="3"/>
  <c r="AI22" i="3"/>
  <c r="S21" i="3"/>
  <c r="S20" i="3"/>
  <c r="S22" i="3"/>
  <c r="AD21" i="3"/>
  <c r="AD20" i="3"/>
  <c r="AD22" i="3"/>
  <c r="AG32" i="3"/>
  <c r="AG31" i="3"/>
  <c r="AG33" i="3"/>
  <c r="Q32" i="3"/>
  <c r="Q31" i="3"/>
  <c r="Q33" i="3"/>
  <c r="AF32" i="3"/>
  <c r="AF31" i="3"/>
  <c r="AF33" i="3"/>
  <c r="P32" i="3"/>
  <c r="P31" i="3"/>
  <c r="P33" i="3"/>
  <c r="AE32" i="3"/>
  <c r="AE31" i="3"/>
  <c r="AE33" i="3"/>
  <c r="O32" i="3"/>
  <c r="O31" i="3"/>
  <c r="O33" i="3"/>
  <c r="Z32" i="3"/>
  <c r="Z31" i="3"/>
  <c r="Z33" i="3"/>
  <c r="AC43" i="3"/>
  <c r="AC42" i="3"/>
  <c r="AC44" i="3"/>
  <c r="M42" i="3"/>
  <c r="M43" i="3"/>
  <c r="M44" i="3"/>
  <c r="J43" i="3"/>
  <c r="J42" i="3"/>
  <c r="J44" i="3"/>
  <c r="X43" i="3"/>
  <c r="X42" i="3"/>
  <c r="X44" i="3"/>
  <c r="H43" i="3"/>
  <c r="H42" i="3"/>
  <c r="H44" i="3"/>
  <c r="AA43" i="3"/>
  <c r="AA42" i="3"/>
  <c r="AA44" i="3"/>
  <c r="K43" i="3"/>
  <c r="K42" i="3"/>
  <c r="K44" i="3"/>
  <c r="N43" i="3"/>
  <c r="N42" i="3"/>
  <c r="N44" i="3"/>
  <c r="F43" i="3"/>
  <c r="F42" i="3"/>
  <c r="F44" i="3"/>
  <c r="U21" i="3"/>
  <c r="U20" i="3"/>
  <c r="U22" i="3"/>
  <c r="T21" i="3"/>
  <c r="T20" i="3"/>
  <c r="T22" i="3"/>
  <c r="AH21" i="3"/>
  <c r="AH20" i="3"/>
  <c r="AH22" i="3"/>
  <c r="AE21" i="3"/>
  <c r="AE20" i="3"/>
  <c r="AE22" i="3"/>
  <c r="O21" i="3"/>
  <c r="O20" i="3"/>
  <c r="O22" i="3"/>
  <c r="Z21" i="3"/>
  <c r="Z20" i="3"/>
  <c r="Z22" i="3"/>
  <c r="AC32" i="3"/>
  <c r="AC31" i="3"/>
  <c r="AC33" i="3"/>
  <c r="M32" i="3"/>
  <c r="M31" i="3"/>
  <c r="M33" i="3"/>
  <c r="AB32" i="3"/>
  <c r="AB31" i="3"/>
  <c r="AB33" i="3"/>
  <c r="L32" i="3"/>
  <c r="L31" i="3"/>
  <c r="L33" i="3"/>
  <c r="AA32" i="3"/>
  <c r="AA31" i="3"/>
  <c r="AA33" i="3"/>
  <c r="K32" i="3"/>
  <c r="M76" i="7" s="1" a="1"/>
  <c r="K31" i="3"/>
  <c r="K33" i="3"/>
  <c r="V32" i="3"/>
  <c r="V31" i="3"/>
  <c r="V33" i="3"/>
  <c r="Y43" i="3"/>
  <c r="Y42" i="3"/>
  <c r="Y44" i="3"/>
  <c r="I43" i="3"/>
  <c r="I42" i="3"/>
  <c r="I44" i="3"/>
  <c r="AJ43" i="3"/>
  <c r="AJ42" i="3"/>
  <c r="AJ44" i="3"/>
  <c r="T43" i="3"/>
  <c r="T42" i="3"/>
  <c r="T44" i="3"/>
  <c r="R43" i="3"/>
  <c r="R42" i="3"/>
  <c r="R44" i="3"/>
  <c r="W43" i="3"/>
  <c r="W42" i="3"/>
  <c r="W44" i="3"/>
  <c r="G43" i="3"/>
  <c r="G42" i="3"/>
  <c r="G44" i="3"/>
  <c r="G32" i="3"/>
  <c r="G31" i="3"/>
  <c r="N76" i="7" s="1" a="1"/>
  <c r="G33" i="3"/>
  <c r="I6" i="4"/>
  <c r="H10" i="4"/>
  <c r="AJ21" i="3"/>
  <c r="AJ20" i="3"/>
  <c r="AJ22" i="3"/>
  <c r="AG21" i="3"/>
  <c r="AG20" i="3"/>
  <c r="AG22" i="3"/>
  <c r="Q21" i="3"/>
  <c r="Q20" i="3"/>
  <c r="Q22" i="3"/>
  <c r="AF21" i="3"/>
  <c r="AF20" i="3"/>
  <c r="AF22" i="3"/>
  <c r="P21" i="3"/>
  <c r="P20" i="3"/>
  <c r="P22" i="3"/>
  <c r="V21" i="3"/>
  <c r="V20" i="3"/>
  <c r="V22" i="3"/>
  <c r="AA21" i="3"/>
  <c r="AA20" i="3"/>
  <c r="AA22" i="3"/>
  <c r="K21" i="3"/>
  <c r="K20" i="3"/>
  <c r="K22" i="3"/>
  <c r="R21" i="3"/>
  <c r="R20" i="3"/>
  <c r="R22" i="3"/>
  <c r="Y32" i="3"/>
  <c r="Y31" i="3"/>
  <c r="Y33" i="3"/>
  <c r="I32" i="3"/>
  <c r="I31" i="3"/>
  <c r="I33" i="3"/>
  <c r="X32" i="3"/>
  <c r="X31" i="3"/>
  <c r="X33" i="3"/>
  <c r="H32" i="3"/>
  <c r="H31" i="3"/>
  <c r="H33" i="3"/>
  <c r="W32" i="3"/>
  <c r="W31" i="3"/>
  <c r="W33" i="3"/>
  <c r="AH32" i="3"/>
  <c r="AH31" i="3"/>
  <c r="AH33" i="3"/>
  <c r="R32" i="3"/>
  <c r="R31" i="3"/>
  <c r="R33" i="3"/>
  <c r="U42" i="3"/>
  <c r="U43" i="3"/>
  <c r="U44" i="3"/>
  <c r="AH43" i="3"/>
  <c r="AH42" i="3"/>
  <c r="AH44" i="3"/>
  <c r="AF43" i="3"/>
  <c r="AF42" i="3"/>
  <c r="AF44" i="3"/>
  <c r="P43" i="3"/>
  <c r="P42" i="3"/>
  <c r="P44" i="3"/>
  <c r="AI43" i="3"/>
  <c r="AI42" i="3"/>
  <c r="AI44" i="3"/>
  <c r="S43" i="3"/>
  <c r="S42" i="3"/>
  <c r="S44" i="3"/>
  <c r="AD43" i="3"/>
  <c r="AD42" i="3"/>
  <c r="AD44" i="3"/>
  <c r="N32" i="3"/>
  <c r="N31" i="3"/>
  <c r="N33" i="3"/>
  <c r="J32" i="3"/>
  <c r="J31" i="3"/>
  <c r="J33" i="3"/>
  <c r="F10" i="3"/>
  <c r="F9" i="3"/>
  <c r="F11" i="3"/>
  <c r="G9" i="3"/>
  <c r="G10" i="3"/>
  <c r="G11" i="3"/>
  <c r="N76" i="7" l="1"/>
  <c r="N83" i="7"/>
  <c r="N91" i="7"/>
  <c r="N86" i="7"/>
  <c r="N89" i="7"/>
  <c r="N96" i="7"/>
  <c r="N80" i="7"/>
  <c r="N94" i="7"/>
  <c r="N77" i="7"/>
  <c r="N90" i="7"/>
  <c r="N95" i="7"/>
  <c r="N78" i="7"/>
  <c r="N85" i="7"/>
  <c r="N92" i="7"/>
  <c r="N97" i="7"/>
  <c r="N79" i="7"/>
  <c r="N93" i="7"/>
  <c r="N84" i="7"/>
  <c r="N82" i="7"/>
  <c r="N87" i="7"/>
  <c r="N81" i="7"/>
  <c r="N88" i="7"/>
  <c r="M76" i="7"/>
  <c r="M90" i="7"/>
  <c r="M78" i="7"/>
  <c r="M85" i="7"/>
  <c r="M92" i="7"/>
  <c r="M96" i="7"/>
  <c r="M82" i="7"/>
  <c r="M95" i="7"/>
  <c r="M91" i="7"/>
  <c r="M97" i="7"/>
  <c r="M81" i="7"/>
  <c r="M88" i="7"/>
  <c r="M93" i="7"/>
  <c r="M84" i="7"/>
  <c r="M79" i="7"/>
  <c r="M80" i="7"/>
  <c r="M87" i="7"/>
  <c r="M83" i="7"/>
  <c r="M94" i="7"/>
  <c r="M77" i="7"/>
  <c r="M86" i="7"/>
  <c r="M89" i="7"/>
  <c r="R76" i="7" a="1"/>
  <c r="J6" i="4"/>
  <c r="I10" i="4"/>
  <c r="H76" i="7" a="1"/>
  <c r="H9" i="3"/>
  <c r="H10" i="3"/>
  <c r="H11" i="3"/>
  <c r="I76" i="7" a="1"/>
  <c r="S76" i="7" a="1"/>
  <c r="H76" i="7" l="1"/>
  <c r="H94" i="7"/>
  <c r="H91" i="7"/>
  <c r="H93" i="7"/>
  <c r="H77" i="7"/>
  <c r="H84" i="7"/>
  <c r="H81" i="7"/>
  <c r="H83" i="7"/>
  <c r="H79" i="7"/>
  <c r="H90" i="7"/>
  <c r="H89" i="7"/>
  <c r="H96" i="7"/>
  <c r="H80" i="7"/>
  <c r="H85" i="7"/>
  <c r="H92" i="7"/>
  <c r="H97" i="7"/>
  <c r="H95" i="7"/>
  <c r="H87" i="7"/>
  <c r="H82" i="7"/>
  <c r="H86" i="7"/>
  <c r="H78" i="7"/>
  <c r="H88" i="7"/>
  <c r="S76" i="7"/>
  <c r="S91" i="7"/>
  <c r="S90" i="7"/>
  <c r="S87" i="7"/>
  <c r="S97" i="7"/>
  <c r="S81" i="7"/>
  <c r="S88" i="7"/>
  <c r="S83" i="7"/>
  <c r="S95" i="7"/>
  <c r="S85" i="7"/>
  <c r="S82" i="7"/>
  <c r="S79" i="7"/>
  <c r="S93" i="7"/>
  <c r="S77" i="7"/>
  <c r="S84" i="7"/>
  <c r="S86" i="7"/>
  <c r="S94" i="7"/>
  <c r="S89" i="7"/>
  <c r="S96" i="7"/>
  <c r="S80" i="7"/>
  <c r="S78" i="7"/>
  <c r="S92" i="7"/>
  <c r="I10" i="3"/>
  <c r="I9" i="3"/>
  <c r="I11" i="3"/>
  <c r="K6" i="4"/>
  <c r="J10" i="4"/>
  <c r="I76" i="7"/>
  <c r="I86" i="7"/>
  <c r="I83" i="7"/>
  <c r="I82" i="7"/>
  <c r="I87" i="7"/>
  <c r="I97" i="7"/>
  <c r="I81" i="7"/>
  <c r="I88" i="7"/>
  <c r="I90" i="7"/>
  <c r="I92" i="7"/>
  <c r="I94" i="7"/>
  <c r="I79" i="7"/>
  <c r="I93" i="7"/>
  <c r="I77" i="7"/>
  <c r="I84" i="7"/>
  <c r="I96" i="7"/>
  <c r="I95" i="7"/>
  <c r="I91" i="7"/>
  <c r="I78" i="7"/>
  <c r="I89" i="7"/>
  <c r="I80" i="7"/>
  <c r="I85" i="7"/>
  <c r="R76" i="7"/>
  <c r="R94" i="7"/>
  <c r="R95" i="7"/>
  <c r="R86" i="7"/>
  <c r="R93" i="7"/>
  <c r="R77" i="7"/>
  <c r="R84" i="7"/>
  <c r="R81" i="7"/>
  <c r="R83" i="7"/>
  <c r="R87" i="7"/>
  <c r="R90" i="7"/>
  <c r="R89" i="7"/>
  <c r="R96" i="7"/>
  <c r="R80" i="7"/>
  <c r="R79" i="7"/>
  <c r="R97" i="7"/>
  <c r="R99" i="7" s="1"/>
  <c r="R101" i="7" s="1"/>
  <c r="R102" i="7" s="1"/>
  <c r="R91" i="7"/>
  <c r="R78" i="7"/>
  <c r="R82" i="7"/>
  <c r="R85" i="7"/>
  <c r="R92" i="7"/>
  <c r="R88" i="7"/>
  <c r="M99" i="7"/>
  <c r="M101" i="7" s="1"/>
  <c r="M102" i="7" s="1"/>
  <c r="H99" i="7" l="1"/>
  <c r="H101" i="7" s="1"/>
  <c r="H102" i="7" s="1"/>
  <c r="J10" i="3"/>
  <c r="J9" i="3"/>
  <c r="J11" i="3"/>
  <c r="L6" i="4"/>
  <c r="K10" i="4"/>
  <c r="E26" i="6"/>
  <c r="F26" i="6" s="1"/>
  <c r="G26" i="6" s="1"/>
  <c r="H26" i="6" s="1"/>
  <c r="I26" i="6" s="1"/>
  <c r="J26" i="6" s="1"/>
  <c r="K26" i="6" s="1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W26" i="6" s="1"/>
  <c r="X26" i="6" s="1"/>
  <c r="Y26" i="6" s="1"/>
  <c r="Z26" i="6" s="1"/>
  <c r="AA26" i="6" s="1"/>
  <c r="AB26" i="6" s="1"/>
  <c r="AC26" i="6" s="1"/>
  <c r="AD26" i="6" s="1"/>
  <c r="AE26" i="6" s="1"/>
  <c r="AF26" i="6" s="1"/>
  <c r="AG26" i="6" s="1"/>
  <c r="AH26" i="6" s="1"/>
  <c r="AI26" i="6" s="1"/>
  <c r="AJ26" i="6" s="1"/>
  <c r="AK26" i="6" s="1"/>
  <c r="E27" i="6"/>
  <c r="F27" i="6" s="1"/>
  <c r="G27" i="6" s="1"/>
  <c r="H27" i="6" s="1"/>
  <c r="I27" i="6" s="1"/>
  <c r="J27" i="6" s="1"/>
  <c r="K27" i="6" s="1"/>
  <c r="L27" i="6" s="1"/>
  <c r="M27" i="6" s="1"/>
  <c r="N27" i="6" s="1"/>
  <c r="O27" i="6" s="1"/>
  <c r="P27" i="6" s="1"/>
  <c r="Q27" i="6" s="1"/>
  <c r="R27" i="6" s="1"/>
  <c r="S27" i="6" s="1"/>
  <c r="T27" i="6" s="1"/>
  <c r="U27" i="6" s="1"/>
  <c r="V27" i="6" s="1"/>
  <c r="W27" i="6" s="1"/>
  <c r="X27" i="6" s="1"/>
  <c r="Y27" i="6" s="1"/>
  <c r="Z27" i="6" s="1"/>
  <c r="AA27" i="6" s="1"/>
  <c r="AB27" i="6" s="1"/>
  <c r="AC27" i="6" s="1"/>
  <c r="AD27" i="6" s="1"/>
  <c r="AE27" i="6" s="1"/>
  <c r="AF27" i="6" s="1"/>
  <c r="AG27" i="6" s="1"/>
  <c r="AH27" i="6" s="1"/>
  <c r="AI27" i="6" s="1"/>
  <c r="AJ27" i="6" s="1"/>
  <c r="AK27" i="6" s="1"/>
  <c r="E28" i="6"/>
  <c r="F28" i="6" s="1"/>
  <c r="G28" i="6" s="1"/>
  <c r="H28" i="6" s="1"/>
  <c r="I28" i="6" s="1"/>
  <c r="J28" i="6" s="1"/>
  <c r="K28" i="6" s="1"/>
  <c r="L28" i="6" s="1"/>
  <c r="M28" i="6" s="1"/>
  <c r="N28" i="6" s="1"/>
  <c r="O28" i="6" s="1"/>
  <c r="P28" i="6" s="1"/>
  <c r="Q28" i="6" s="1"/>
  <c r="R28" i="6" s="1"/>
  <c r="S28" i="6" s="1"/>
  <c r="T28" i="6" s="1"/>
  <c r="U28" i="6" s="1"/>
  <c r="V28" i="6" s="1"/>
  <c r="W28" i="6" s="1"/>
  <c r="X28" i="6" s="1"/>
  <c r="Y28" i="6" s="1"/>
  <c r="Z28" i="6" s="1"/>
  <c r="AA28" i="6" s="1"/>
  <c r="AB28" i="6" s="1"/>
  <c r="AC28" i="6" s="1"/>
  <c r="AD28" i="6" s="1"/>
  <c r="AE28" i="6" s="1"/>
  <c r="AF28" i="6" s="1"/>
  <c r="AG28" i="6" s="1"/>
  <c r="AH28" i="6" s="1"/>
  <c r="AI28" i="6" s="1"/>
  <c r="AJ28" i="6" s="1"/>
  <c r="AK28" i="6" s="1"/>
  <c r="D25" i="6"/>
  <c r="E25" i="6" s="1"/>
  <c r="F25" i="6" s="1"/>
  <c r="G25" i="6" s="1"/>
  <c r="H25" i="6" s="1"/>
  <c r="I25" i="6" s="1"/>
  <c r="J25" i="6" s="1"/>
  <c r="K25" i="6" s="1"/>
  <c r="L25" i="6" s="1"/>
  <c r="M25" i="6" s="1"/>
  <c r="N25" i="6" s="1"/>
  <c r="O25" i="6" s="1"/>
  <c r="P25" i="6" s="1"/>
  <c r="Q25" i="6" s="1"/>
  <c r="R25" i="6" s="1"/>
  <c r="S25" i="6" s="1"/>
  <c r="T25" i="6" s="1"/>
  <c r="U25" i="6" s="1"/>
  <c r="V25" i="6" s="1"/>
  <c r="W25" i="6" s="1"/>
  <c r="X25" i="6" s="1"/>
  <c r="Y25" i="6" s="1"/>
  <c r="Z25" i="6" s="1"/>
  <c r="AA25" i="6" s="1"/>
  <c r="AB25" i="6" s="1"/>
  <c r="AC25" i="6" s="1"/>
  <c r="AD25" i="6" s="1"/>
  <c r="AE25" i="6" s="1"/>
  <c r="AF25" i="6" s="1"/>
  <c r="AG25" i="6" s="1"/>
  <c r="AH25" i="6" s="1"/>
  <c r="AI25" i="6" s="1"/>
  <c r="AJ25" i="6" s="1"/>
  <c r="AK25" i="6" s="1"/>
  <c r="D19" i="6"/>
  <c r="E19" i="6" s="1"/>
  <c r="F19" i="6" s="1"/>
  <c r="G19" i="6" s="1"/>
  <c r="H19" i="6" s="1"/>
  <c r="I19" i="6" s="1"/>
  <c r="J19" i="6" s="1"/>
  <c r="K19" i="6" s="1"/>
  <c r="L19" i="6" s="1"/>
  <c r="M19" i="6" s="1"/>
  <c r="N19" i="6" s="1"/>
  <c r="O19" i="6" s="1"/>
  <c r="P19" i="6" s="1"/>
  <c r="Q19" i="6" s="1"/>
  <c r="R19" i="6" s="1"/>
  <c r="S19" i="6" s="1"/>
  <c r="T19" i="6" s="1"/>
  <c r="U19" i="6" s="1"/>
  <c r="V19" i="6" s="1"/>
  <c r="W19" i="6" s="1"/>
  <c r="X19" i="6" s="1"/>
  <c r="Y19" i="6" s="1"/>
  <c r="Z19" i="6" s="1"/>
  <c r="AA19" i="6" s="1"/>
  <c r="AB19" i="6" s="1"/>
  <c r="AC19" i="6" s="1"/>
  <c r="AD19" i="6" s="1"/>
  <c r="AE19" i="6" s="1"/>
  <c r="AF19" i="6" s="1"/>
  <c r="AG19" i="6" s="1"/>
  <c r="AH19" i="6" s="1"/>
  <c r="AI19" i="6" s="1"/>
  <c r="AJ19" i="6" s="1"/>
  <c r="AK19" i="6" s="1"/>
  <c r="C14" i="6"/>
  <c r="C20" i="6" s="1"/>
  <c r="D14" i="6"/>
  <c r="D20" i="6" s="1"/>
  <c r="C15" i="6"/>
  <c r="C21" i="6" s="1"/>
  <c r="D15" i="6"/>
  <c r="D21" i="6" s="1"/>
  <c r="C16" i="6"/>
  <c r="C22" i="6" s="1"/>
  <c r="D16" i="6"/>
  <c r="D22" i="6" s="1"/>
  <c r="C17" i="6"/>
  <c r="C23" i="6" s="1"/>
  <c r="D17" i="6"/>
  <c r="D23" i="6" s="1"/>
  <c r="D13" i="6"/>
  <c r="E13" i="6" s="1"/>
  <c r="F13" i="6" s="1"/>
  <c r="G13" i="6" s="1"/>
  <c r="H13" i="6" s="1"/>
  <c r="I13" i="6" s="1"/>
  <c r="J13" i="6" s="1"/>
  <c r="K13" i="6" s="1"/>
  <c r="L13" i="6" s="1"/>
  <c r="M13" i="6" s="1"/>
  <c r="N13" i="6" s="1"/>
  <c r="O13" i="6" s="1"/>
  <c r="P13" i="6" s="1"/>
  <c r="Q13" i="6" s="1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B13" i="6" s="1"/>
  <c r="AC13" i="6" s="1"/>
  <c r="AD13" i="6" s="1"/>
  <c r="AE13" i="6" s="1"/>
  <c r="AF13" i="6" s="1"/>
  <c r="AG13" i="6" s="1"/>
  <c r="AH13" i="6" s="1"/>
  <c r="AI13" i="6" s="1"/>
  <c r="AJ13" i="6" s="1"/>
  <c r="AK13" i="6" s="1"/>
  <c r="K9" i="3" l="1"/>
  <c r="K10" i="3"/>
  <c r="K11" i="3"/>
  <c r="M6" i="4"/>
  <c r="L10" i="4"/>
  <c r="D10" i="6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AG10" i="6" s="1"/>
  <c r="AH10" i="6" s="1"/>
  <c r="AI10" i="6" s="1"/>
  <c r="AJ10" i="6" s="1"/>
  <c r="AK10" i="6" s="1"/>
  <c r="L9" i="3" l="1"/>
  <c r="L10" i="3"/>
  <c r="L11" i="3"/>
  <c r="N6" i="4"/>
  <c r="M10" i="4"/>
  <c r="E8" i="6"/>
  <c r="E7" i="6"/>
  <c r="E6" i="6"/>
  <c r="E5" i="6"/>
  <c r="D4" i="6"/>
  <c r="E4" i="6" s="1"/>
  <c r="F4" i="6" s="1"/>
  <c r="G4" i="6" s="1"/>
  <c r="H4" i="6" s="1"/>
  <c r="I4" i="6" s="1"/>
  <c r="J4" i="6" s="1"/>
  <c r="K4" i="6" s="1"/>
  <c r="L4" i="6" s="1"/>
  <c r="M4" i="6" s="1"/>
  <c r="N4" i="6" s="1"/>
  <c r="O4" i="6" s="1"/>
  <c r="P4" i="6" s="1"/>
  <c r="Q4" i="6" s="1"/>
  <c r="R4" i="6" s="1"/>
  <c r="S4" i="6" s="1"/>
  <c r="T4" i="6" s="1"/>
  <c r="U4" i="6" s="1"/>
  <c r="V4" i="6" s="1"/>
  <c r="W4" i="6" s="1"/>
  <c r="X4" i="6" s="1"/>
  <c r="Y4" i="6" s="1"/>
  <c r="Z4" i="6" s="1"/>
  <c r="AA4" i="6" s="1"/>
  <c r="AB4" i="6" s="1"/>
  <c r="AC4" i="6" s="1"/>
  <c r="AD4" i="6" s="1"/>
  <c r="AE4" i="6" s="1"/>
  <c r="AF4" i="6" s="1"/>
  <c r="AG4" i="6" s="1"/>
  <c r="AH4" i="6" s="1"/>
  <c r="AI4" i="6" s="1"/>
  <c r="AJ4" i="6" s="1"/>
  <c r="AK4" i="6" s="1"/>
  <c r="O6" i="4" l="1"/>
  <c r="N10" i="4"/>
  <c r="M9" i="3"/>
  <c r="M10" i="3"/>
  <c r="M11" i="3"/>
  <c r="F6" i="6"/>
  <c r="E15" i="6"/>
  <c r="E21" i="6" s="1"/>
  <c r="F5" i="6"/>
  <c r="E14" i="6"/>
  <c r="E20" i="6" s="1"/>
  <c r="F7" i="6"/>
  <c r="E16" i="6"/>
  <c r="E22" i="6" s="1"/>
  <c r="F8" i="6"/>
  <c r="E17" i="6"/>
  <c r="E23" i="6" s="1"/>
  <c r="F12" i="3"/>
  <c r="G23" i="3"/>
  <c r="G34" i="3"/>
  <c r="F23" i="3"/>
  <c r="F34" i="3"/>
  <c r="F45" i="3"/>
  <c r="G19" i="5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AB19" i="5" s="1"/>
  <c r="AC19" i="5" s="1"/>
  <c r="AD19" i="5" s="1"/>
  <c r="AE19" i="5" s="1"/>
  <c r="AF19" i="5" s="1"/>
  <c r="AG19" i="5" s="1"/>
  <c r="AH19" i="5" s="1"/>
  <c r="AI19" i="5" s="1"/>
  <c r="AJ19" i="5" s="1"/>
  <c r="AK19" i="5" s="1"/>
  <c r="G14" i="5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AH14" i="5" s="1"/>
  <c r="AI14" i="5" s="1"/>
  <c r="AJ14" i="5" s="1"/>
  <c r="AK14" i="5" s="1"/>
  <c r="G9" i="5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  <c r="AE9" i="5" s="1"/>
  <c r="AF9" i="5" s="1"/>
  <c r="AG9" i="5" s="1"/>
  <c r="AH9" i="5" s="1"/>
  <c r="AI9" i="5" s="1"/>
  <c r="AJ9" i="5" s="1"/>
  <c r="AK9" i="5" s="1"/>
  <c r="G4" i="5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G22" i="4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AH22" i="4" s="1"/>
  <c r="AI22" i="4" s="1"/>
  <c r="AJ22" i="4" s="1"/>
  <c r="AK22" i="4" s="1"/>
  <c r="G31" i="4"/>
  <c r="H31" i="4" s="1"/>
  <c r="I31" i="4" s="1"/>
  <c r="J31" i="4" s="1"/>
  <c r="K31" i="4" s="1"/>
  <c r="L31" i="4" s="1"/>
  <c r="M31" i="4" s="1"/>
  <c r="N31" i="4" s="1"/>
  <c r="O31" i="4" s="1"/>
  <c r="P31" i="4" s="1"/>
  <c r="Q31" i="4" s="1"/>
  <c r="R31" i="4" s="1"/>
  <c r="S31" i="4" s="1"/>
  <c r="T31" i="4" s="1"/>
  <c r="U31" i="4" s="1"/>
  <c r="V31" i="4" s="1"/>
  <c r="W31" i="4" s="1"/>
  <c r="X31" i="4" s="1"/>
  <c r="Y31" i="4" s="1"/>
  <c r="Z31" i="4" s="1"/>
  <c r="AA31" i="4" s="1"/>
  <c r="AB31" i="4" s="1"/>
  <c r="AC31" i="4" s="1"/>
  <c r="AD31" i="4" s="1"/>
  <c r="AE31" i="4" s="1"/>
  <c r="AF31" i="4" s="1"/>
  <c r="AG31" i="4" s="1"/>
  <c r="AH31" i="4" s="1"/>
  <c r="AI31" i="4" s="1"/>
  <c r="AJ31" i="4" s="1"/>
  <c r="AK31" i="4" s="1"/>
  <c r="G4" i="4"/>
  <c r="H4" i="4" s="1"/>
  <c r="I4" i="4" s="1"/>
  <c r="J4" i="4" s="1"/>
  <c r="K4" i="4" s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G13" i="4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X13" i="4" s="1"/>
  <c r="Y13" i="4" s="1"/>
  <c r="Z13" i="4" s="1"/>
  <c r="AA13" i="4" s="1"/>
  <c r="AB13" i="4" s="1"/>
  <c r="AC13" i="4" s="1"/>
  <c r="AD13" i="4" s="1"/>
  <c r="AE13" i="4" s="1"/>
  <c r="AF13" i="4" s="1"/>
  <c r="AG13" i="4" s="1"/>
  <c r="AH13" i="4" s="1"/>
  <c r="AI13" i="4" s="1"/>
  <c r="AJ13" i="4" s="1"/>
  <c r="AK13" i="4" s="1"/>
  <c r="G26" i="3"/>
  <c r="H26" i="3" s="1"/>
  <c r="I26" i="3" s="1"/>
  <c r="J26" i="3" s="1"/>
  <c r="K26" i="3" s="1"/>
  <c r="L26" i="3" s="1"/>
  <c r="M26" i="3" s="1"/>
  <c r="N26" i="3" s="1"/>
  <c r="O26" i="3" s="1"/>
  <c r="P26" i="3" s="1"/>
  <c r="Q26" i="3" s="1"/>
  <c r="R26" i="3" s="1"/>
  <c r="S26" i="3" s="1"/>
  <c r="T26" i="3" s="1"/>
  <c r="U26" i="3" s="1"/>
  <c r="V26" i="3" s="1"/>
  <c r="W26" i="3" s="1"/>
  <c r="X26" i="3" s="1"/>
  <c r="Y26" i="3" s="1"/>
  <c r="Z26" i="3" s="1"/>
  <c r="AA26" i="3" s="1"/>
  <c r="AB26" i="3" s="1"/>
  <c r="AC26" i="3" s="1"/>
  <c r="AD26" i="3" s="1"/>
  <c r="AE26" i="3" s="1"/>
  <c r="AF26" i="3" s="1"/>
  <c r="AG26" i="3" s="1"/>
  <c r="AH26" i="3" s="1"/>
  <c r="AI26" i="3" s="1"/>
  <c r="AJ26" i="3" s="1"/>
  <c r="AK26" i="3" s="1"/>
  <c r="G37" i="3"/>
  <c r="H37" i="3" s="1"/>
  <c r="I37" i="3" s="1"/>
  <c r="J37" i="3" s="1"/>
  <c r="K37" i="3" s="1"/>
  <c r="L37" i="3" s="1"/>
  <c r="M37" i="3" s="1"/>
  <c r="N37" i="3" s="1"/>
  <c r="O37" i="3" s="1"/>
  <c r="P37" i="3" s="1"/>
  <c r="Q37" i="3" s="1"/>
  <c r="R37" i="3" s="1"/>
  <c r="S37" i="3" s="1"/>
  <c r="T37" i="3" s="1"/>
  <c r="U37" i="3" s="1"/>
  <c r="V37" i="3" s="1"/>
  <c r="W37" i="3" s="1"/>
  <c r="X37" i="3" s="1"/>
  <c r="Y37" i="3" s="1"/>
  <c r="Z37" i="3" s="1"/>
  <c r="AA37" i="3" s="1"/>
  <c r="AB37" i="3" s="1"/>
  <c r="AC37" i="3" s="1"/>
  <c r="AD37" i="3" s="1"/>
  <c r="AE37" i="3" s="1"/>
  <c r="AF37" i="3" s="1"/>
  <c r="AG37" i="3" s="1"/>
  <c r="AH37" i="3" s="1"/>
  <c r="AI37" i="3" s="1"/>
  <c r="AJ37" i="3" s="1"/>
  <c r="AK37" i="3" s="1"/>
  <c r="G4" i="3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S4" i="3" s="1"/>
  <c r="T4" i="3" s="1"/>
  <c r="U4" i="3" s="1"/>
  <c r="V4" i="3" s="1"/>
  <c r="W4" i="3" s="1"/>
  <c r="X4" i="3" s="1"/>
  <c r="Y4" i="3" s="1"/>
  <c r="Z4" i="3" s="1"/>
  <c r="AA4" i="3" s="1"/>
  <c r="AB4" i="3" s="1"/>
  <c r="AC4" i="3" s="1"/>
  <c r="AD4" i="3" s="1"/>
  <c r="AE4" i="3" s="1"/>
  <c r="AF4" i="3" s="1"/>
  <c r="AG4" i="3" s="1"/>
  <c r="AH4" i="3" s="1"/>
  <c r="AI4" i="3" s="1"/>
  <c r="AJ4" i="3" s="1"/>
  <c r="AK4" i="3" s="1"/>
  <c r="G15" i="3"/>
  <c r="H15" i="3" s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S15" i="3" s="1"/>
  <c r="T15" i="3" s="1"/>
  <c r="U15" i="3" s="1"/>
  <c r="V15" i="3" s="1"/>
  <c r="W15" i="3" s="1"/>
  <c r="X15" i="3" s="1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AK15" i="3" s="1"/>
  <c r="G45" i="3" l="1"/>
  <c r="G12" i="3"/>
  <c r="N10" i="3"/>
  <c r="N9" i="3"/>
  <c r="N11" i="3"/>
  <c r="P6" i="4"/>
  <c r="O10" i="4"/>
  <c r="G8" i="6"/>
  <c r="F17" i="6"/>
  <c r="F23" i="6" s="1"/>
  <c r="G5" i="6"/>
  <c r="F14" i="6"/>
  <c r="F20" i="6" s="1"/>
  <c r="G7" i="6"/>
  <c r="F16" i="6"/>
  <c r="F22" i="6" s="1"/>
  <c r="G6" i="6"/>
  <c r="F15" i="6"/>
  <c r="F21" i="6" s="1"/>
  <c r="D15" i="1"/>
  <c r="E15" i="1" s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D35" i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D5" i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D25" i="1"/>
  <c r="E25" i="1" s="1"/>
  <c r="F25" i="1" s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O9" i="3" l="1"/>
  <c r="O10" i="3"/>
  <c r="O11" i="3"/>
  <c r="Q6" i="4"/>
  <c r="P10" i="4"/>
  <c r="H5" i="6"/>
  <c r="G14" i="6"/>
  <c r="G20" i="6" s="1"/>
  <c r="H12" i="3"/>
  <c r="H6" i="6"/>
  <c r="G15" i="6"/>
  <c r="G21" i="6" s="1"/>
  <c r="H23" i="3"/>
  <c r="H7" i="6"/>
  <c r="G16" i="6"/>
  <c r="G22" i="6" s="1"/>
  <c r="H34" i="3"/>
  <c r="H8" i="6"/>
  <c r="G17" i="6"/>
  <c r="G23" i="6" s="1"/>
  <c r="H45" i="3"/>
  <c r="R6" i="4" l="1"/>
  <c r="Q10" i="4"/>
  <c r="P9" i="3"/>
  <c r="P10" i="3"/>
  <c r="P11" i="3"/>
  <c r="I6" i="6"/>
  <c r="H15" i="6"/>
  <c r="H21" i="6" s="1"/>
  <c r="I23" i="3"/>
  <c r="I7" i="6"/>
  <c r="H16" i="6"/>
  <c r="H22" i="6" s="1"/>
  <c r="I34" i="3"/>
  <c r="I8" i="6"/>
  <c r="H17" i="6"/>
  <c r="H23" i="6" s="1"/>
  <c r="I45" i="3"/>
  <c r="I5" i="6"/>
  <c r="H14" i="6"/>
  <c r="H20" i="6" s="1"/>
  <c r="I12" i="3"/>
  <c r="Q10" i="3" l="1"/>
  <c r="Q9" i="3"/>
  <c r="Q11" i="3"/>
  <c r="S6" i="4"/>
  <c r="R10" i="4"/>
  <c r="J7" i="6"/>
  <c r="I16" i="6"/>
  <c r="I22" i="6" s="1"/>
  <c r="J34" i="3"/>
  <c r="J8" i="6"/>
  <c r="I17" i="6"/>
  <c r="I23" i="6" s="1"/>
  <c r="J45" i="3"/>
  <c r="J5" i="6"/>
  <c r="I14" i="6"/>
  <c r="I20" i="6" s="1"/>
  <c r="J12" i="3"/>
  <c r="J6" i="6"/>
  <c r="I15" i="6"/>
  <c r="I21" i="6" s="1"/>
  <c r="J23" i="3"/>
  <c r="T6" i="4" l="1"/>
  <c r="S10" i="4"/>
  <c r="R10" i="3"/>
  <c r="R9" i="3"/>
  <c r="R11" i="3"/>
  <c r="K8" i="6"/>
  <c r="J17" i="6"/>
  <c r="J23" i="6" s="1"/>
  <c r="K45" i="3"/>
  <c r="K5" i="6"/>
  <c r="J14" i="6"/>
  <c r="J20" i="6" s="1"/>
  <c r="K12" i="3"/>
  <c r="K6" i="6"/>
  <c r="J15" i="6"/>
  <c r="J21" i="6" s="1"/>
  <c r="K23" i="3"/>
  <c r="K7" i="6"/>
  <c r="J16" i="6"/>
  <c r="J22" i="6" s="1"/>
  <c r="K34" i="3"/>
  <c r="S9" i="3" l="1"/>
  <c r="S10" i="3"/>
  <c r="S11" i="3"/>
  <c r="U6" i="4"/>
  <c r="T10" i="4"/>
  <c r="L5" i="6"/>
  <c r="K14" i="6"/>
  <c r="K20" i="6" s="1"/>
  <c r="L12" i="3"/>
  <c r="L6" i="6"/>
  <c r="K15" i="6"/>
  <c r="K21" i="6" s="1"/>
  <c r="L23" i="3"/>
  <c r="L7" i="6"/>
  <c r="K16" i="6"/>
  <c r="K22" i="6" s="1"/>
  <c r="L34" i="3"/>
  <c r="L8" i="6"/>
  <c r="K17" i="6"/>
  <c r="K23" i="6" s="1"/>
  <c r="L45" i="3"/>
  <c r="V6" i="4" l="1"/>
  <c r="U10" i="4"/>
  <c r="T9" i="3"/>
  <c r="T10" i="3"/>
  <c r="T11" i="3"/>
  <c r="M8" i="6"/>
  <c r="L17" i="6"/>
  <c r="L23" i="6" s="1"/>
  <c r="M45" i="3"/>
  <c r="M6" i="6"/>
  <c r="L15" i="6"/>
  <c r="L21" i="6" s="1"/>
  <c r="M23" i="3"/>
  <c r="M7" i="6"/>
  <c r="L16" i="6"/>
  <c r="L22" i="6" s="1"/>
  <c r="M34" i="3"/>
  <c r="M5" i="6"/>
  <c r="L14" i="6"/>
  <c r="L20" i="6" s="1"/>
  <c r="M12" i="3"/>
  <c r="U9" i="3" l="1"/>
  <c r="U10" i="3"/>
  <c r="U11" i="3"/>
  <c r="W6" i="4"/>
  <c r="V10" i="4"/>
  <c r="N6" i="6"/>
  <c r="M15" i="6"/>
  <c r="M21" i="6" s="1"/>
  <c r="N23" i="3"/>
  <c r="N7" i="6"/>
  <c r="M16" i="6"/>
  <c r="M22" i="6" s="1"/>
  <c r="N34" i="3"/>
  <c r="N5" i="6"/>
  <c r="M14" i="6"/>
  <c r="M20" i="6" s="1"/>
  <c r="N12" i="3"/>
  <c r="N8" i="6"/>
  <c r="M17" i="6"/>
  <c r="M23" i="6" s="1"/>
  <c r="N45" i="3"/>
  <c r="X6" i="4" l="1"/>
  <c r="W10" i="4"/>
  <c r="V10" i="3"/>
  <c r="V9" i="3"/>
  <c r="V11" i="3"/>
  <c r="O5" i="6"/>
  <c r="N14" i="6"/>
  <c r="N20" i="6" s="1"/>
  <c r="O12" i="3"/>
  <c r="O8" i="6"/>
  <c r="N17" i="6"/>
  <c r="N23" i="6" s="1"/>
  <c r="O45" i="3"/>
  <c r="O7" i="6"/>
  <c r="N16" i="6"/>
  <c r="N22" i="6" s="1"/>
  <c r="O34" i="3"/>
  <c r="O6" i="6"/>
  <c r="N15" i="6"/>
  <c r="N21" i="6" s="1"/>
  <c r="O23" i="3"/>
  <c r="W9" i="3" l="1"/>
  <c r="W10" i="3"/>
  <c r="W11" i="3"/>
  <c r="Y6" i="4"/>
  <c r="X10" i="4"/>
  <c r="P8" i="6"/>
  <c r="O17" i="6"/>
  <c r="O23" i="6" s="1"/>
  <c r="P45" i="3"/>
  <c r="P7" i="6"/>
  <c r="O16" i="6"/>
  <c r="O22" i="6" s="1"/>
  <c r="P34" i="3"/>
  <c r="P6" i="6"/>
  <c r="O15" i="6"/>
  <c r="O21" i="6" s="1"/>
  <c r="P23" i="3"/>
  <c r="P5" i="6"/>
  <c r="O14" i="6"/>
  <c r="O20" i="6" s="1"/>
  <c r="P12" i="3"/>
  <c r="Z6" i="4" l="1"/>
  <c r="Y10" i="4"/>
  <c r="X9" i="3"/>
  <c r="X10" i="3"/>
  <c r="X11" i="3"/>
  <c r="Q7" i="6"/>
  <c r="P16" i="6"/>
  <c r="P22" i="6" s="1"/>
  <c r="Q34" i="3"/>
  <c r="Q6" i="6"/>
  <c r="P15" i="6"/>
  <c r="P21" i="6" s="1"/>
  <c r="Q23" i="3"/>
  <c r="Q5" i="6"/>
  <c r="P14" i="6"/>
  <c r="P20" i="6" s="1"/>
  <c r="Q12" i="3"/>
  <c r="Q8" i="6"/>
  <c r="P17" i="6"/>
  <c r="P23" i="6" s="1"/>
  <c r="Q45" i="3"/>
  <c r="Y10" i="3" l="1"/>
  <c r="Y9" i="3"/>
  <c r="Y11" i="3"/>
  <c r="AA6" i="4"/>
  <c r="Z10" i="4"/>
  <c r="R6" i="6"/>
  <c r="Q15" i="6"/>
  <c r="Q21" i="6" s="1"/>
  <c r="R23" i="3"/>
  <c r="R5" i="6"/>
  <c r="Q14" i="6"/>
  <c r="Q20" i="6" s="1"/>
  <c r="R12" i="3"/>
  <c r="R8" i="6"/>
  <c r="Q17" i="6"/>
  <c r="Q23" i="6" s="1"/>
  <c r="R45" i="3"/>
  <c r="R7" i="6"/>
  <c r="Q16" i="6"/>
  <c r="Q22" i="6" s="1"/>
  <c r="R34" i="3"/>
  <c r="AB6" i="4" l="1"/>
  <c r="AA10" i="4"/>
  <c r="Z10" i="3"/>
  <c r="Z9" i="3"/>
  <c r="Z11" i="3"/>
  <c r="S5" i="6"/>
  <c r="R14" i="6"/>
  <c r="R20" i="6" s="1"/>
  <c r="S12" i="3"/>
  <c r="S8" i="6"/>
  <c r="R17" i="6"/>
  <c r="R23" i="6" s="1"/>
  <c r="S45" i="3"/>
  <c r="S7" i="6"/>
  <c r="R16" i="6"/>
  <c r="R22" i="6" s="1"/>
  <c r="S34" i="3"/>
  <c r="S6" i="6"/>
  <c r="R15" i="6"/>
  <c r="R21" i="6" s="1"/>
  <c r="S23" i="3"/>
  <c r="AA9" i="3" l="1"/>
  <c r="AA10" i="3"/>
  <c r="AA11" i="3"/>
  <c r="AC6" i="4"/>
  <c r="AB10" i="4"/>
  <c r="T8" i="6"/>
  <c r="S17" i="6"/>
  <c r="S23" i="6" s="1"/>
  <c r="T45" i="3"/>
  <c r="T7" i="6"/>
  <c r="S16" i="6"/>
  <c r="S22" i="6" s="1"/>
  <c r="T34" i="3"/>
  <c r="T6" i="6"/>
  <c r="S15" i="6"/>
  <c r="S21" i="6" s="1"/>
  <c r="T23" i="3"/>
  <c r="T5" i="6"/>
  <c r="S14" i="6"/>
  <c r="S20" i="6" s="1"/>
  <c r="T12" i="3"/>
  <c r="AD6" i="4" l="1"/>
  <c r="AC10" i="4"/>
  <c r="AB9" i="3"/>
  <c r="AB10" i="3"/>
  <c r="AB11" i="3"/>
  <c r="U6" i="6"/>
  <c r="T15" i="6"/>
  <c r="T21" i="6" s="1"/>
  <c r="U23" i="3"/>
  <c r="U5" i="6"/>
  <c r="T14" i="6"/>
  <c r="T20" i="6" s="1"/>
  <c r="U12" i="3"/>
  <c r="U7" i="6"/>
  <c r="T16" i="6"/>
  <c r="T22" i="6" s="1"/>
  <c r="U34" i="3"/>
  <c r="U8" i="6"/>
  <c r="T17" i="6"/>
  <c r="T23" i="6" s="1"/>
  <c r="U45" i="3"/>
  <c r="AC9" i="3" l="1"/>
  <c r="AC10" i="3"/>
  <c r="AC11" i="3"/>
  <c r="AE6" i="4"/>
  <c r="AD10" i="4"/>
  <c r="V7" i="6"/>
  <c r="U16" i="6"/>
  <c r="U22" i="6" s="1"/>
  <c r="V34" i="3"/>
  <c r="V5" i="6"/>
  <c r="U14" i="6"/>
  <c r="U20" i="6" s="1"/>
  <c r="V12" i="3"/>
  <c r="V8" i="6"/>
  <c r="U17" i="6"/>
  <c r="U23" i="6" s="1"/>
  <c r="V45" i="3"/>
  <c r="V6" i="6"/>
  <c r="U15" i="6"/>
  <c r="U21" i="6" s="1"/>
  <c r="V23" i="3"/>
  <c r="AF6" i="4" l="1"/>
  <c r="AE10" i="4"/>
  <c r="AD10" i="3"/>
  <c r="AD9" i="3"/>
  <c r="AD11" i="3"/>
  <c r="W5" i="6"/>
  <c r="V14" i="6"/>
  <c r="V20" i="6" s="1"/>
  <c r="W12" i="3"/>
  <c r="W8" i="6"/>
  <c r="V17" i="6"/>
  <c r="V23" i="6" s="1"/>
  <c r="W45" i="3"/>
  <c r="W6" i="6"/>
  <c r="V15" i="6"/>
  <c r="V21" i="6" s="1"/>
  <c r="W23" i="3"/>
  <c r="W7" i="6"/>
  <c r="V16" i="6"/>
  <c r="V22" i="6" s="1"/>
  <c r="W34" i="3"/>
  <c r="AE9" i="3" l="1"/>
  <c r="AE10" i="3"/>
  <c r="AE11" i="3"/>
  <c r="AG6" i="4"/>
  <c r="AF10" i="4"/>
  <c r="X8" i="6"/>
  <c r="W17" i="6"/>
  <c r="W23" i="6" s="1"/>
  <c r="X45" i="3"/>
  <c r="X6" i="6"/>
  <c r="W15" i="6"/>
  <c r="W21" i="6" s="1"/>
  <c r="X23" i="3"/>
  <c r="X7" i="6"/>
  <c r="W16" i="6"/>
  <c r="W22" i="6" s="1"/>
  <c r="X34" i="3"/>
  <c r="X5" i="6"/>
  <c r="W14" i="6"/>
  <c r="W20" i="6" s="1"/>
  <c r="X12" i="3"/>
  <c r="AH6" i="4" l="1"/>
  <c r="AG10" i="4"/>
  <c r="AF9" i="3"/>
  <c r="AF10" i="3"/>
  <c r="AF11" i="3"/>
  <c r="Y7" i="6"/>
  <c r="X16" i="6"/>
  <c r="X22" i="6" s="1"/>
  <c r="Y34" i="3"/>
  <c r="Y6" i="6"/>
  <c r="X15" i="6"/>
  <c r="X21" i="6" s="1"/>
  <c r="Y23" i="3"/>
  <c r="Y5" i="6"/>
  <c r="X14" i="6"/>
  <c r="X20" i="6" s="1"/>
  <c r="Y12" i="3"/>
  <c r="Y8" i="6"/>
  <c r="X17" i="6"/>
  <c r="X23" i="6" s="1"/>
  <c r="Y45" i="3"/>
  <c r="AG10" i="3" l="1"/>
  <c r="AG9" i="3"/>
  <c r="AG11" i="3"/>
  <c r="AI6" i="4"/>
  <c r="AH10" i="4"/>
  <c r="Z6" i="6"/>
  <c r="Y15" i="6"/>
  <c r="Y21" i="6" s="1"/>
  <c r="Z23" i="3"/>
  <c r="Z5" i="6"/>
  <c r="Y14" i="6"/>
  <c r="Y20" i="6" s="1"/>
  <c r="Z12" i="3"/>
  <c r="Z8" i="6"/>
  <c r="Y17" i="6"/>
  <c r="Y23" i="6" s="1"/>
  <c r="Z45" i="3"/>
  <c r="Z7" i="6"/>
  <c r="Y16" i="6"/>
  <c r="Y22" i="6" s="1"/>
  <c r="Z34" i="3"/>
  <c r="AJ6" i="4" l="1"/>
  <c r="AI10" i="4"/>
  <c r="AH10" i="3"/>
  <c r="AH9" i="3"/>
  <c r="AH11" i="3"/>
  <c r="AA5" i="6"/>
  <c r="Z14" i="6"/>
  <c r="Z20" i="6" s="1"/>
  <c r="AA12" i="3"/>
  <c r="AA8" i="6"/>
  <c r="Z17" i="6"/>
  <c r="Z23" i="6" s="1"/>
  <c r="AA45" i="3"/>
  <c r="AA7" i="6"/>
  <c r="Z16" i="6"/>
  <c r="Z22" i="6" s="1"/>
  <c r="AA34" i="3"/>
  <c r="AA6" i="6"/>
  <c r="Z15" i="6"/>
  <c r="Z21" i="6" s="1"/>
  <c r="AA23" i="3"/>
  <c r="AI9" i="3" l="1"/>
  <c r="AI10" i="3"/>
  <c r="AI11" i="3"/>
  <c r="AK6" i="4"/>
  <c r="AK10" i="4" s="1"/>
  <c r="AJ10" i="4"/>
  <c r="AB6" i="6"/>
  <c r="AA15" i="6"/>
  <c r="AA21" i="6" s="1"/>
  <c r="AB23" i="3"/>
  <c r="AB8" i="6"/>
  <c r="AA17" i="6"/>
  <c r="AA23" i="6" s="1"/>
  <c r="AB45" i="3"/>
  <c r="AB7" i="6"/>
  <c r="AA16" i="6"/>
  <c r="AA22" i="6" s="1"/>
  <c r="AB34" i="3"/>
  <c r="AB5" i="6"/>
  <c r="AA14" i="6"/>
  <c r="AA20" i="6" s="1"/>
  <c r="AB12" i="3"/>
  <c r="AK9" i="3" l="1"/>
  <c r="D76" i="7" s="1" a="1"/>
  <c r="AK10" i="3"/>
  <c r="C76" i="7" s="1" a="1"/>
  <c r="AK11" i="3"/>
  <c r="AJ9" i="3"/>
  <c r="AJ10" i="3"/>
  <c r="AJ11" i="3"/>
  <c r="AC8" i="6"/>
  <c r="AB17" i="6"/>
  <c r="AB23" i="6" s="1"/>
  <c r="AC45" i="3"/>
  <c r="AC7" i="6"/>
  <c r="AB16" i="6"/>
  <c r="AB22" i="6" s="1"/>
  <c r="AC34" i="3"/>
  <c r="AC5" i="6"/>
  <c r="AB14" i="6"/>
  <c r="AB20" i="6" s="1"/>
  <c r="AC12" i="3"/>
  <c r="AC6" i="6"/>
  <c r="AB15" i="6"/>
  <c r="AB21" i="6" s="1"/>
  <c r="AC23" i="3"/>
  <c r="C76" i="7" l="1"/>
  <c r="C86" i="7"/>
  <c r="C91" i="7"/>
  <c r="C97" i="7"/>
  <c r="C81" i="7"/>
  <c r="C88" i="7"/>
  <c r="C95" i="7"/>
  <c r="C82" i="7"/>
  <c r="C87" i="7"/>
  <c r="C93" i="7"/>
  <c r="C77" i="7"/>
  <c r="C84" i="7"/>
  <c r="C78" i="7"/>
  <c r="C89" i="7"/>
  <c r="C80" i="7"/>
  <c r="C90" i="7"/>
  <c r="C85" i="7"/>
  <c r="C94" i="7"/>
  <c r="C83" i="7"/>
  <c r="C96" i="7"/>
  <c r="C79" i="7"/>
  <c r="C92" i="7"/>
  <c r="D76" i="7"/>
  <c r="D79" i="7"/>
  <c r="D90" i="7"/>
  <c r="D78" i="7"/>
  <c r="D85" i="7"/>
  <c r="D92" i="7"/>
  <c r="D87" i="7"/>
  <c r="D96" i="7"/>
  <c r="D97" i="7"/>
  <c r="D81" i="7"/>
  <c r="D88" i="7"/>
  <c r="D86" i="7"/>
  <c r="D80" i="7"/>
  <c r="D82" i="7"/>
  <c r="D95" i="7"/>
  <c r="D94" i="7"/>
  <c r="D93" i="7"/>
  <c r="D77" i="7"/>
  <c r="D84" i="7"/>
  <c r="D83" i="7"/>
  <c r="D91" i="7"/>
  <c r="D89" i="7"/>
  <c r="AD7" i="6"/>
  <c r="AC16" i="6"/>
  <c r="AC22" i="6" s="1"/>
  <c r="AD34" i="3"/>
  <c r="AD5" i="6"/>
  <c r="AC14" i="6"/>
  <c r="AC20" i="6" s="1"/>
  <c r="AD12" i="3"/>
  <c r="AD6" i="6"/>
  <c r="AC15" i="6"/>
  <c r="AC21" i="6" s="1"/>
  <c r="AD23" i="3"/>
  <c r="AD8" i="6"/>
  <c r="AC17" i="6"/>
  <c r="AC23" i="6" s="1"/>
  <c r="AD45" i="3"/>
  <c r="C99" i="7" l="1"/>
  <c r="C101" i="7" s="1"/>
  <c r="C102" i="7" s="1"/>
  <c r="AE5" i="6"/>
  <c r="AD14" i="6"/>
  <c r="AD20" i="6" s="1"/>
  <c r="AE12" i="3"/>
  <c r="AE6" i="6"/>
  <c r="AD15" i="6"/>
  <c r="AD21" i="6" s="1"/>
  <c r="AE23" i="3"/>
  <c r="AE8" i="6"/>
  <c r="AD17" i="6"/>
  <c r="AD23" i="6" s="1"/>
  <c r="AE45" i="3"/>
  <c r="AE7" i="6"/>
  <c r="AD16" i="6"/>
  <c r="AD22" i="6" s="1"/>
  <c r="AE34" i="3"/>
  <c r="AF6" i="6" l="1"/>
  <c r="AE15" i="6"/>
  <c r="AE21" i="6" s="1"/>
  <c r="AF23" i="3"/>
  <c r="AF8" i="6"/>
  <c r="AE17" i="6"/>
  <c r="AE23" i="6" s="1"/>
  <c r="AF45" i="3"/>
  <c r="AF7" i="6"/>
  <c r="AE16" i="6"/>
  <c r="AE22" i="6" s="1"/>
  <c r="AF34" i="3"/>
  <c r="AF5" i="6"/>
  <c r="AE14" i="6"/>
  <c r="AE20" i="6" s="1"/>
  <c r="AF12" i="3"/>
  <c r="AG8" i="6" l="1"/>
  <c r="AF17" i="6"/>
  <c r="AF23" i="6" s="1"/>
  <c r="AG45" i="3"/>
  <c r="AG7" i="6"/>
  <c r="AF16" i="6"/>
  <c r="AF22" i="6" s="1"/>
  <c r="AG34" i="3"/>
  <c r="AG5" i="6"/>
  <c r="AF14" i="6"/>
  <c r="AF20" i="6" s="1"/>
  <c r="AG12" i="3"/>
  <c r="AG6" i="6"/>
  <c r="AF15" i="6"/>
  <c r="AF21" i="6" s="1"/>
  <c r="AG23" i="3"/>
  <c r="AH7" i="6" l="1"/>
  <c r="AG16" i="6"/>
  <c r="AG22" i="6" s="1"/>
  <c r="AH34" i="3"/>
  <c r="AH5" i="6"/>
  <c r="AG14" i="6"/>
  <c r="AG20" i="6" s="1"/>
  <c r="AH12" i="3"/>
  <c r="AH6" i="6"/>
  <c r="AG15" i="6"/>
  <c r="AG21" i="6" s="1"/>
  <c r="AH23" i="3"/>
  <c r="AH8" i="6"/>
  <c r="AG17" i="6"/>
  <c r="AG23" i="6" s="1"/>
  <c r="AH45" i="3"/>
  <c r="AI6" i="6" l="1"/>
  <c r="AH15" i="6"/>
  <c r="AH21" i="6" s="1"/>
  <c r="AI23" i="3"/>
  <c r="AI8" i="6"/>
  <c r="AH17" i="6"/>
  <c r="AH23" i="6" s="1"/>
  <c r="AI45" i="3"/>
  <c r="AI5" i="6"/>
  <c r="AH14" i="6"/>
  <c r="AH20" i="6" s="1"/>
  <c r="AI12" i="3"/>
  <c r="AI7" i="6"/>
  <c r="AH16" i="6"/>
  <c r="AH22" i="6" s="1"/>
  <c r="AI34" i="3"/>
  <c r="AJ8" i="6" l="1"/>
  <c r="AI17" i="6"/>
  <c r="AI23" i="6" s="1"/>
  <c r="AJ45" i="3"/>
  <c r="AJ5" i="6"/>
  <c r="AI14" i="6"/>
  <c r="AI20" i="6" s="1"/>
  <c r="AJ12" i="3"/>
  <c r="AJ7" i="6"/>
  <c r="AI16" i="6"/>
  <c r="AI22" i="6" s="1"/>
  <c r="AJ34" i="3"/>
  <c r="AJ6" i="6"/>
  <c r="AI15" i="6"/>
  <c r="AI21" i="6" s="1"/>
  <c r="AJ23" i="3"/>
  <c r="AK5" i="6" l="1"/>
  <c r="AJ14" i="6"/>
  <c r="AJ20" i="6" s="1"/>
  <c r="AK12" i="3"/>
  <c r="AK6" i="6"/>
  <c r="AJ15" i="6"/>
  <c r="AJ21" i="6" s="1"/>
  <c r="AK23" i="3"/>
  <c r="AK7" i="6"/>
  <c r="AJ16" i="6"/>
  <c r="AJ22" i="6" s="1"/>
  <c r="AK34" i="3"/>
  <c r="AK8" i="6"/>
  <c r="AJ17" i="6"/>
  <c r="AJ23" i="6" s="1"/>
  <c r="AK45" i="3"/>
  <c r="AK15" i="6" l="1"/>
  <c r="AK21" i="6" s="1"/>
  <c r="G76" i="7" a="1"/>
  <c r="AK16" i="6"/>
  <c r="AK22" i="6" s="1"/>
  <c r="L76" i="7" a="1"/>
  <c r="AK17" i="6"/>
  <c r="AK23" i="6" s="1"/>
  <c r="Q76" i="7" a="1"/>
  <c r="AK14" i="6"/>
  <c r="AK20" i="6" s="1"/>
  <c r="B76" i="7" a="1"/>
  <c r="B76" i="7" l="1"/>
  <c r="B87" i="7"/>
  <c r="B97" i="7"/>
  <c r="B91" i="7"/>
  <c r="B78" i="7"/>
  <c r="B92" i="7"/>
  <c r="B79" i="7"/>
  <c r="B89" i="7"/>
  <c r="B83" i="7"/>
  <c r="B93" i="7"/>
  <c r="B88" i="7"/>
  <c r="B94" i="7"/>
  <c r="B90" i="7"/>
  <c r="B84" i="7"/>
  <c r="B86" i="7"/>
  <c r="B82" i="7"/>
  <c r="B80" i="7"/>
  <c r="B81" i="7"/>
  <c r="B85" i="7"/>
  <c r="B95" i="7"/>
  <c r="B77" i="7"/>
  <c r="B96" i="7"/>
  <c r="L76" i="7"/>
  <c r="L94" i="7"/>
  <c r="L78" i="7"/>
  <c r="L83" i="7"/>
  <c r="L89" i="7"/>
  <c r="L96" i="7"/>
  <c r="L80" i="7"/>
  <c r="L90" i="7"/>
  <c r="L95" i="7"/>
  <c r="L79" i="7"/>
  <c r="L85" i="7"/>
  <c r="L92" i="7"/>
  <c r="L86" i="7"/>
  <c r="L91" i="7"/>
  <c r="L97" i="7"/>
  <c r="L81" i="7"/>
  <c r="L88" i="7"/>
  <c r="L87" i="7"/>
  <c r="L77" i="7"/>
  <c r="L82" i="7"/>
  <c r="L93" i="7"/>
  <c r="L84" i="7"/>
  <c r="Q76" i="7"/>
  <c r="Q87" i="7"/>
  <c r="Q90" i="7"/>
  <c r="Q93" i="7"/>
  <c r="Q77" i="7"/>
  <c r="Q84" i="7"/>
  <c r="Q91" i="7"/>
  <c r="Q83" i="7"/>
  <c r="Q82" i="7"/>
  <c r="Q89" i="7"/>
  <c r="Q96" i="7"/>
  <c r="Q80" i="7"/>
  <c r="Q86" i="7"/>
  <c r="Q79" i="7"/>
  <c r="Q78" i="7"/>
  <c r="Q85" i="7"/>
  <c r="Q92" i="7"/>
  <c r="Q95" i="7"/>
  <c r="Q97" i="7"/>
  <c r="Q88" i="7"/>
  <c r="Q94" i="7"/>
  <c r="Q81" i="7"/>
  <c r="G76" i="7"/>
  <c r="G91" i="7"/>
  <c r="G94" i="7"/>
  <c r="G78" i="7"/>
  <c r="G85" i="7"/>
  <c r="G88" i="7"/>
  <c r="G87" i="7"/>
  <c r="G90" i="7"/>
  <c r="G97" i="7"/>
  <c r="G77" i="7"/>
  <c r="G81" i="7"/>
  <c r="G83" i="7"/>
  <c r="G86" i="7"/>
  <c r="G93" i="7"/>
  <c r="G96" i="7"/>
  <c r="G79" i="7"/>
  <c r="G92" i="7"/>
  <c r="G84" i="7"/>
  <c r="G80" i="7"/>
  <c r="G95" i="7"/>
  <c r="G82" i="7"/>
  <c r="G89" i="7"/>
  <c r="K84" i="7" l="1"/>
  <c r="J84" i="7"/>
  <c r="K88" i="7"/>
  <c r="J88" i="7"/>
  <c r="J91" i="7"/>
  <c r="K91" i="7"/>
  <c r="T85" i="7"/>
  <c r="U85" i="7"/>
  <c r="T93" i="7"/>
  <c r="U93" i="7"/>
  <c r="P84" i="7"/>
  <c r="O84" i="7"/>
  <c r="P87" i="7"/>
  <c r="O87" i="7"/>
  <c r="P94" i="7"/>
  <c r="O94" i="7"/>
  <c r="E95" i="7"/>
  <c r="F95" i="7"/>
  <c r="E82" i="7"/>
  <c r="F82" i="7"/>
  <c r="F94" i="7"/>
  <c r="E94" i="7"/>
  <c r="F89" i="7"/>
  <c r="E89" i="7"/>
  <c r="F91" i="7"/>
  <c r="E91" i="7"/>
  <c r="K77" i="7"/>
  <c r="J77" i="7"/>
  <c r="T80" i="7"/>
  <c r="U80" i="7"/>
  <c r="P96" i="7"/>
  <c r="O96" i="7"/>
  <c r="J82" i="7"/>
  <c r="K82" i="7"/>
  <c r="K92" i="7"/>
  <c r="J92" i="7"/>
  <c r="K86" i="7"/>
  <c r="J86" i="7"/>
  <c r="K97" i="7"/>
  <c r="J97" i="7"/>
  <c r="J85" i="7"/>
  <c r="K85" i="7"/>
  <c r="K76" i="7"/>
  <c r="J76" i="7"/>
  <c r="U97" i="7"/>
  <c r="T97" i="7"/>
  <c r="T78" i="7"/>
  <c r="U78" i="7"/>
  <c r="U96" i="7"/>
  <c r="T96" i="7"/>
  <c r="U91" i="7"/>
  <c r="T91" i="7"/>
  <c r="T90" i="7"/>
  <c r="U90" i="7"/>
  <c r="P93" i="7"/>
  <c r="O93" i="7"/>
  <c r="P88" i="7"/>
  <c r="O88" i="7"/>
  <c r="P86" i="7"/>
  <c r="O86" i="7"/>
  <c r="P95" i="7"/>
  <c r="O95" i="7"/>
  <c r="O89" i="7"/>
  <c r="P89" i="7"/>
  <c r="P76" i="7"/>
  <c r="O76" i="7"/>
  <c r="F85" i="7"/>
  <c r="E85" i="7"/>
  <c r="F86" i="7"/>
  <c r="E86" i="7"/>
  <c r="E88" i="7"/>
  <c r="F88" i="7"/>
  <c r="E79" i="7"/>
  <c r="F79" i="7"/>
  <c r="F97" i="7"/>
  <c r="E97" i="7"/>
  <c r="K89" i="7"/>
  <c r="J89" i="7"/>
  <c r="U88" i="7"/>
  <c r="T88" i="7"/>
  <c r="O91" i="7"/>
  <c r="P91" i="7"/>
  <c r="J79" i="7"/>
  <c r="K79" i="7"/>
  <c r="U81" i="7"/>
  <c r="T81" i="7"/>
  <c r="U89" i="7"/>
  <c r="T89" i="7"/>
  <c r="U87" i="7"/>
  <c r="T87" i="7"/>
  <c r="P82" i="7"/>
  <c r="O82" i="7"/>
  <c r="O81" i="7"/>
  <c r="P81" i="7"/>
  <c r="O92" i="7"/>
  <c r="P92" i="7"/>
  <c r="O90" i="7"/>
  <c r="P90" i="7"/>
  <c r="O83" i="7"/>
  <c r="P83" i="7"/>
  <c r="F96" i="7"/>
  <c r="E96" i="7"/>
  <c r="E81" i="7"/>
  <c r="F81" i="7"/>
  <c r="E84" i="7"/>
  <c r="F84" i="7"/>
  <c r="E93" i="7"/>
  <c r="F93" i="7"/>
  <c r="F92" i="7"/>
  <c r="E92" i="7"/>
  <c r="E87" i="7"/>
  <c r="F87" i="7"/>
  <c r="K93" i="7"/>
  <c r="J93" i="7"/>
  <c r="U83" i="7"/>
  <c r="T83" i="7"/>
  <c r="P79" i="7"/>
  <c r="O79" i="7"/>
  <c r="J95" i="7"/>
  <c r="K95" i="7"/>
  <c r="J83" i="7"/>
  <c r="K83" i="7"/>
  <c r="K90" i="7"/>
  <c r="J90" i="7"/>
  <c r="J78" i="7"/>
  <c r="K78" i="7"/>
  <c r="T95" i="7"/>
  <c r="U95" i="7"/>
  <c r="T79" i="7"/>
  <c r="U79" i="7"/>
  <c r="U84" i="7"/>
  <c r="T84" i="7"/>
  <c r="J80" i="7"/>
  <c r="K80" i="7"/>
  <c r="K96" i="7"/>
  <c r="J96" i="7"/>
  <c r="K81" i="7"/>
  <c r="J81" i="7"/>
  <c r="K87" i="7"/>
  <c r="J87" i="7"/>
  <c r="K94" i="7"/>
  <c r="J94" i="7"/>
  <c r="T94" i="7"/>
  <c r="U94" i="7"/>
  <c r="U92" i="7"/>
  <c r="T92" i="7"/>
  <c r="U86" i="7"/>
  <c r="T86" i="7"/>
  <c r="T82" i="7"/>
  <c r="U82" i="7"/>
  <c r="U77" i="7"/>
  <c r="T77" i="7"/>
  <c r="U76" i="7"/>
  <c r="T76" i="7"/>
  <c r="P77" i="7"/>
  <c r="O77" i="7"/>
  <c r="P97" i="7"/>
  <c r="O97" i="7"/>
  <c r="O85" i="7"/>
  <c r="P85" i="7"/>
  <c r="O80" i="7"/>
  <c r="P80" i="7"/>
  <c r="O78" i="7"/>
  <c r="P78" i="7"/>
  <c r="E77" i="7"/>
  <c r="F77" i="7"/>
  <c r="F80" i="7"/>
  <c r="E80" i="7"/>
  <c r="F90" i="7"/>
  <c r="E90" i="7"/>
  <c r="F83" i="7"/>
  <c r="E83" i="7"/>
  <c r="E78" i="7"/>
  <c r="F78" i="7"/>
  <c r="E76" i="7"/>
  <c r="F76" i="7"/>
</calcChain>
</file>

<file path=xl/sharedStrings.xml><?xml version="1.0" encoding="utf-8"?>
<sst xmlns="http://schemas.openxmlformats.org/spreadsheetml/2006/main" count="306" uniqueCount="108">
  <si>
    <t>Cenário Otimista</t>
  </si>
  <si>
    <t>Produto Interno Bruto</t>
  </si>
  <si>
    <t>Cenário Não Tendencial</t>
  </si>
  <si>
    <t>Cenário Referencial (C/Prev)</t>
  </si>
  <si>
    <t>Cenário Pessimista ( sem Prev)</t>
  </si>
  <si>
    <t>Produto Interno Bruto Brasil</t>
  </si>
  <si>
    <t>Cenário e Projeções: Curto, Médio e Longo Prazo</t>
  </si>
  <si>
    <t>PIB BRASIL</t>
  </si>
  <si>
    <t>PIB São Paulo</t>
  </si>
  <si>
    <t>PIB Sudeste</t>
  </si>
  <si>
    <t>PIB Sul</t>
  </si>
  <si>
    <t>PIB Centro-Oeste</t>
  </si>
  <si>
    <t>PIB Nordeste</t>
  </si>
  <si>
    <t>PIB Norte</t>
  </si>
  <si>
    <t>PIB São Paulo - Modelo</t>
  </si>
  <si>
    <t>PIB São Paulo - Intervalo Discreto</t>
  </si>
  <si>
    <t>PIB Sudeste - Intervalo Discreto</t>
  </si>
  <si>
    <t>PIB Sul - Intervalo Discreto</t>
  </si>
  <si>
    <t>PIB Centro-Oeste - Intervalo Discreto</t>
  </si>
  <si>
    <t>PIB Nordeste - Intervalo Discreto</t>
  </si>
  <si>
    <t>PIB Norte - Intervalo Discreto</t>
  </si>
  <si>
    <t>PIB Sudeste - Modelo</t>
  </si>
  <si>
    <t>PIB Sul - Modelo</t>
  </si>
  <si>
    <t>PIB Centro-Oeste - Modelo</t>
  </si>
  <si>
    <t>PIB Nordeste - Modelo</t>
  </si>
  <si>
    <t>PIB Norte - Modelo</t>
  </si>
  <si>
    <t>BALANÇA COMERCIAL</t>
  </si>
  <si>
    <t>INFLAÇÃO , TAXA DE JUROS E TAXA DE CÂMBIO</t>
  </si>
  <si>
    <t xml:space="preserve">Cenário Otimista </t>
  </si>
  <si>
    <t>Inflação</t>
  </si>
  <si>
    <t>Taxa de Juros</t>
  </si>
  <si>
    <t>Taxa Real de Juros</t>
  </si>
  <si>
    <t>Cenário Referencial</t>
  </si>
  <si>
    <t>Cenário Pessimista</t>
  </si>
  <si>
    <t>CENÁRIO RESULTADO PRIMÁRIO</t>
  </si>
  <si>
    <t>Cenário Otimista  ( com Reforma da Previdência e maior Crescimento do Cenário)</t>
  </si>
  <si>
    <t>Crescimento PIB</t>
  </si>
  <si>
    <t xml:space="preserve">Primário </t>
  </si>
  <si>
    <t>Cenário Referencial ( com Reforma da Previdência )</t>
  </si>
  <si>
    <t xml:space="preserve">Cenário Não Tendencial de Curto Prazo </t>
  </si>
  <si>
    <t>Cenário  Pessimista ( sem Reforma da Previdência)</t>
  </si>
  <si>
    <t>(X+M)/PIB</t>
  </si>
  <si>
    <t>Cenário Referencial (Abertura Econômica, PIB Mundial = 2,75%)</t>
  </si>
  <si>
    <t>Cenário Otimista (PIB Mundial= 3,5%, Maior grau de Abertura Econômica)</t>
  </si>
  <si>
    <t>Cenário Pessimista (Estagnação da Abertura Econômica, Menor Investimento e PIB Mundial = 1,5%)</t>
  </si>
  <si>
    <t>X+M (em BLR)</t>
  </si>
  <si>
    <t>Exportações (X) (em USD)</t>
  </si>
  <si>
    <t>Importações (M) (em USD)</t>
  </si>
  <si>
    <t>Saldo Comercial (X-M) (em USD)</t>
  </si>
  <si>
    <t>Saldo em Transações Correntes (em USD)</t>
  </si>
  <si>
    <t>Brasil</t>
  </si>
  <si>
    <t>População (MM)</t>
  </si>
  <si>
    <t>R$ trilhões</t>
  </si>
  <si>
    <t>PIB per Capita (R$ 000)</t>
  </si>
  <si>
    <t>PIB per Capita (USD 000)</t>
  </si>
  <si>
    <t>Espanha (2017)</t>
  </si>
  <si>
    <t>Portugal (2017)</t>
  </si>
  <si>
    <t>EUA (2017)</t>
  </si>
  <si>
    <t>Taxa de Câmbio Nominal</t>
  </si>
  <si>
    <t>Taxa Real de Câmbio</t>
  </si>
  <si>
    <t>Inflação Acumulada</t>
  </si>
  <si>
    <t xml:space="preserve">razao </t>
  </si>
  <si>
    <t>razao</t>
  </si>
  <si>
    <t>Otimista</t>
  </si>
  <si>
    <t>Pessimista</t>
  </si>
  <si>
    <t>Não-Tendencial</t>
  </si>
  <si>
    <t>bilhões de reais de 2017</t>
  </si>
  <si>
    <t>imp/PIB</t>
  </si>
  <si>
    <t>EXP/PIB</t>
  </si>
  <si>
    <t>importações</t>
  </si>
  <si>
    <t>exportações</t>
  </si>
  <si>
    <t>Exportações (X) (em BRL)</t>
  </si>
  <si>
    <t>Importações (M) (em BRL)</t>
  </si>
  <si>
    <t>PIB</t>
  </si>
  <si>
    <t>Saldo Comercial (X-M)</t>
  </si>
  <si>
    <t>Exportações (X)</t>
  </si>
  <si>
    <t>Importações (M)</t>
  </si>
  <si>
    <t>Saldo em Transações Correntes</t>
  </si>
  <si>
    <t>Tabelas apresentadas no relatório consolidado</t>
  </si>
  <si>
    <t>Investimento/PIB</t>
  </si>
  <si>
    <t>TAXA DE INVESTIMENTO</t>
  </si>
  <si>
    <t>Cenário Não-Tendencial</t>
  </si>
  <si>
    <t>Referencial</t>
  </si>
  <si>
    <t>Resultados obtidos através do Modelo de Consistência Macroeconômico (não adotados para regionalização, mas sim para testar consistência do algorítimo de espacialização)</t>
  </si>
  <si>
    <t>crescimento</t>
  </si>
  <si>
    <t>aba</t>
  </si>
  <si>
    <t>conteúdo</t>
  </si>
  <si>
    <t>CenariosMacro</t>
  </si>
  <si>
    <t>Projeções importadas da planilha contendo os Cenários Macroeconômicos</t>
  </si>
  <si>
    <t>Projeções das variáveis macroeconômicas dos Cenários Construídos</t>
  </si>
  <si>
    <t>PIB_BR</t>
  </si>
  <si>
    <t>InvestimentoPIB</t>
  </si>
  <si>
    <t>Balança Comercial</t>
  </si>
  <si>
    <t>Inflação , Câmbio, Juros</t>
  </si>
  <si>
    <t>Cenário Fiscal</t>
  </si>
  <si>
    <t>Cenários para a taxa de crescimento do PIB</t>
  </si>
  <si>
    <t>Cenários para as variáveis câmbio, juros e inflação</t>
  </si>
  <si>
    <t>Cenários para exportações e importações</t>
  </si>
  <si>
    <t>Cenários para o resultado primário das contas públicas</t>
  </si>
  <si>
    <t>Cenários para a taxa de investimento</t>
  </si>
  <si>
    <t>PIB_BR_reais</t>
  </si>
  <si>
    <t>Resumo_Projs</t>
  </si>
  <si>
    <t>historico</t>
  </si>
  <si>
    <t>Projeções do PIB e PIB Per Capita em valores absolutos, para gráficos apresentados no relatório</t>
  </si>
  <si>
    <t>Agrega as variáveis macroeconômicas projetadas para tabelas apresentados no relatório</t>
  </si>
  <si>
    <t>Histórico e projeções do PIB e da balança comercial, para gráficos apresentados no relatório</t>
  </si>
  <si>
    <t>aderencia</t>
  </si>
  <si>
    <t>Compara as resultados do algorítimo de espacialização com aqueles obtidos através do modelo de consistência econômica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</si>
</sst>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#,##0.0"/>
    <numFmt numFmtId="166" formatCode="0.0"/>
    <numFmt numFmtId="167" formatCode="_-* #,##0.0_-;\-* #,##0.0_-;_-* &quot;-&quot;??_-;_-@_-"/>
    <numFmt numFmtId="168" formatCode="0.000"/>
    <numFmt numFmtId="169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0" fillId="0" borderId="2" xfId="0" applyBorder="1"/>
    <xf numFmtId="10" fontId="0" fillId="0" borderId="2" xfId="0" quotePrefix="1" applyNumberFormat="1" applyBorder="1"/>
    <xf numFmtId="0" fontId="0" fillId="0" borderId="3" xfId="0" applyBorder="1"/>
    <xf numFmtId="10" fontId="0" fillId="0" borderId="3" xfId="0" applyNumberFormat="1" applyBorder="1"/>
    <xf numFmtId="10" fontId="0" fillId="0" borderId="0" xfId="0" applyNumberFormat="1"/>
    <xf numFmtId="10" fontId="0" fillId="0" borderId="2" xfId="0" applyNumberFormat="1" applyBorder="1"/>
    <xf numFmtId="0" fontId="1" fillId="2" borderId="1" xfId="0" applyFont="1" applyFill="1" applyBorder="1"/>
    <xf numFmtId="0" fontId="0" fillId="2" borderId="1" xfId="0" quotePrefix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165" fontId="0" fillId="0" borderId="2" xfId="0" applyNumberFormat="1" applyBorder="1"/>
    <xf numFmtId="165" fontId="0" fillId="0" borderId="0" xfId="0" applyNumberFormat="1"/>
    <xf numFmtId="166" fontId="0" fillId="0" borderId="3" xfId="0" applyNumberFormat="1" applyBorder="1"/>
    <xf numFmtId="166" fontId="0" fillId="0" borderId="0" xfId="0" applyNumberFormat="1"/>
    <xf numFmtId="2" fontId="0" fillId="0" borderId="0" xfId="0" applyNumberFormat="1"/>
    <xf numFmtId="165" fontId="0" fillId="0" borderId="3" xfId="0" applyNumberFormat="1" applyBorder="1"/>
    <xf numFmtId="0" fontId="1" fillId="0" borderId="0" xfId="0" applyFont="1"/>
    <xf numFmtId="10" fontId="0" fillId="0" borderId="3" xfId="0" applyNumberFormat="1" applyBorder="1" applyAlignment="1">
      <alignment horizontal="center"/>
    </xf>
    <xf numFmtId="0" fontId="0" fillId="0" borderId="0" xfId="0" applyBorder="1"/>
    <xf numFmtId="10" fontId="0" fillId="0" borderId="2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Fill="1" applyBorder="1"/>
    <xf numFmtId="43" fontId="0" fillId="0" borderId="4" xfId="1" quotePrefix="1" applyFont="1" applyBorder="1"/>
    <xf numFmtId="43" fontId="0" fillId="0" borderId="5" xfId="1" quotePrefix="1" applyFont="1" applyBorder="1"/>
    <xf numFmtId="43" fontId="0" fillId="0" borderId="6" xfId="1" quotePrefix="1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164" fontId="0" fillId="0" borderId="3" xfId="2" applyNumberFormat="1" applyFont="1" applyBorder="1"/>
    <xf numFmtId="165" fontId="0" fillId="0" borderId="0" xfId="0" applyNumberFormat="1" applyBorder="1"/>
    <xf numFmtId="43" fontId="0" fillId="0" borderId="0" xfId="1" applyFont="1" applyFill="1" applyBorder="1"/>
    <xf numFmtId="167" fontId="0" fillId="0" borderId="6" xfId="1" quotePrefix="1" applyNumberFormat="1" applyFont="1" applyBorder="1"/>
    <xf numFmtId="10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164" fontId="4" fillId="0" borderId="0" xfId="2" applyNumberFormat="1" applyFont="1" applyAlignment="1">
      <alignment horizontal="center"/>
    </xf>
    <xf numFmtId="168" fontId="0" fillId="0" borderId="7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164" fontId="4" fillId="0" borderId="8" xfId="2" applyNumberFormat="1" applyFon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5" fillId="0" borderId="0" xfId="0" applyFont="1"/>
    <xf numFmtId="4" fontId="6" fillId="0" borderId="0" xfId="0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7" fillId="0" borderId="8" xfId="2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169" fontId="0" fillId="0" borderId="0" xfId="0" applyNumberFormat="1" applyAlignment="1">
      <alignment horizontal="center"/>
    </xf>
    <xf numFmtId="10" fontId="0" fillId="0" borderId="0" xfId="2" applyNumberFormat="1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64" fontId="4" fillId="0" borderId="0" xfId="2" applyNumberFormat="1" applyFont="1" applyBorder="1" applyAlignment="1">
      <alignment horizontal="center"/>
    </xf>
    <xf numFmtId="164" fontId="7" fillId="0" borderId="0" xfId="2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0" fontId="1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4" fontId="8" fillId="0" borderId="9" xfId="2" applyNumberFormat="1" applyFont="1" applyBorder="1" applyAlignment="1">
      <alignment horizontal="center"/>
    </xf>
    <xf numFmtId="164" fontId="8" fillId="0" borderId="0" xfId="2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1" xfId="0" quotePrefix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left"/>
    </xf>
    <xf numFmtId="10" fontId="10" fillId="0" borderId="2" xfId="0" quotePrefix="1" applyNumberFormat="1" applyFont="1" applyBorder="1" applyAlignment="1">
      <alignment horizontal="center"/>
    </xf>
    <xf numFmtId="10" fontId="10" fillId="0" borderId="2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left"/>
    </xf>
    <xf numFmtId="165" fontId="10" fillId="0" borderId="3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0" fontId="10" fillId="0" borderId="0" xfId="0" applyFont="1" applyBorder="1" applyAlignment="1">
      <alignment horizontal="left"/>
    </xf>
    <xf numFmtId="2" fontId="10" fillId="0" borderId="0" xfId="0" applyNumberFormat="1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10" fontId="10" fillId="0" borderId="3" xfId="0" applyNumberFormat="1" applyFont="1" applyBorder="1" applyAlignment="1">
      <alignment horizontal="center"/>
    </xf>
    <xf numFmtId="166" fontId="10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10" fontId="0" fillId="0" borderId="2" xfId="0" quotePrefix="1" applyNumberFormat="1" applyBorder="1" applyAlignment="1">
      <alignment horizontal="right"/>
    </xf>
    <xf numFmtId="10" fontId="0" fillId="0" borderId="0" xfId="0" quotePrefix="1" applyNumberFormat="1" applyAlignment="1">
      <alignment horizontal="right"/>
    </xf>
    <xf numFmtId="10" fontId="0" fillId="0" borderId="2" xfId="0" applyNumberFormat="1" applyBorder="1" applyAlignment="1">
      <alignment horizontal="right"/>
    </xf>
    <xf numFmtId="10" fontId="0" fillId="0" borderId="3" xfId="0" applyNumberFormat="1" applyBorder="1" applyAlignment="1">
      <alignment horizontal="right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64" fontId="4" fillId="0" borderId="7" xfId="2" applyNumberFormat="1" applyFont="1" applyBorder="1" applyAlignment="1">
      <alignment horizontal="center"/>
    </xf>
    <xf numFmtId="164" fontId="7" fillId="0" borderId="7" xfId="2" applyNumberFormat="1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0" fillId="6" borderId="0" xfId="0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0" xfId="0" applyFill="1" applyAlignment="1">
      <alignment horizontal="left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Fluxos</a:t>
            </a:r>
            <a:r>
              <a:rPr lang="pt-BR" baseline="0"/>
              <a:t> comerciais sobre o PIB</a:t>
            </a:r>
            <a:endParaRPr lang="pt-BR"/>
          </a:p>
        </c:rich>
      </c:tx>
      <c:layout>
        <c:manualLayout>
          <c:xMode val="edge"/>
          <c:yMode val="edge"/>
          <c:x val="0.30387181304909233"/>
          <c:y val="8.25082508250825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5855607635892058"/>
          <c:y val="0.19876984126984126"/>
          <c:w val="0.80490654309020815"/>
          <c:h val="0.64119703787026616"/>
        </c:manualLayout>
      </c:layout>
      <c:lineChart>
        <c:grouping val="standard"/>
        <c:varyColors val="0"/>
        <c:ser>
          <c:idx val="0"/>
          <c:order val="0"/>
          <c:tx>
            <c:v>Referencial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'Balança Comercial'!$F$4:$AK$4</c:f>
              <c:numCache>
                <c:formatCode>General</c:formatCode>
                <c:ptCount val="3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</c:numCache>
            </c:numRef>
          </c:cat>
          <c:val>
            <c:numRef>
              <c:f>'Balança Comercial'!$F$12:$AK$12</c:f>
              <c:numCache>
                <c:formatCode>0.0%</c:formatCode>
                <c:ptCount val="32"/>
                <c:pt idx="0">
                  <c:v>0.25914707350078731</c:v>
                </c:pt>
                <c:pt idx="1">
                  <c:v>0.25882457171426532</c:v>
                </c:pt>
                <c:pt idx="2">
                  <c:v>0.26242138481995381</c:v>
                </c:pt>
                <c:pt idx="3">
                  <c:v>0.26536743492137493</c:v>
                </c:pt>
                <c:pt idx="4">
                  <c:v>0.26672585669345816</c:v>
                </c:pt>
                <c:pt idx="5">
                  <c:v>0.26929350008165798</c:v>
                </c:pt>
                <c:pt idx="6">
                  <c:v>0.27201765026179181</c:v>
                </c:pt>
                <c:pt idx="7">
                  <c:v>0.27423795110764648</c:v>
                </c:pt>
                <c:pt idx="8">
                  <c:v>0.27914939638591796</c:v>
                </c:pt>
                <c:pt idx="9">
                  <c:v>0.28252764353740084</c:v>
                </c:pt>
                <c:pt idx="10">
                  <c:v>0.28596511656543744</c:v>
                </c:pt>
                <c:pt idx="11">
                  <c:v>0.28946293787030297</c:v>
                </c:pt>
                <c:pt idx="12">
                  <c:v>0.29302225138912802</c:v>
                </c:pt>
                <c:pt idx="13">
                  <c:v>0.29664422300992982</c:v>
                </c:pt>
                <c:pt idx="14">
                  <c:v>0.30033004099360727</c:v>
                </c:pt>
                <c:pt idx="15">
                  <c:v>0.30408091640404955</c:v>
                </c:pt>
                <c:pt idx="16">
                  <c:v>0.30876279256205802</c:v>
                </c:pt>
                <c:pt idx="17">
                  <c:v>0.3120493962574668</c:v>
                </c:pt>
                <c:pt idx="18">
                  <c:v>0.31540392104187359</c:v>
                </c:pt>
                <c:pt idx="19">
                  <c:v>0.31882765723356959</c:v>
                </c:pt>
                <c:pt idx="20">
                  <c:v>0.32232191986431924</c:v>
                </c:pt>
                <c:pt idx="21">
                  <c:v>0.32588804915230996</c:v>
                </c:pt>
                <c:pt idx="22">
                  <c:v>0.32952741098415422</c:v>
                </c:pt>
                <c:pt idx="23">
                  <c:v>0.33324139740611591</c:v>
                </c:pt>
                <c:pt idx="24">
                  <c:v>0.33904406907809825</c:v>
                </c:pt>
                <c:pt idx="25">
                  <c:v>0.34502052858183041</c:v>
                </c:pt>
                <c:pt idx="26">
                  <c:v>0.35117575125419331</c:v>
                </c:pt>
                <c:pt idx="27">
                  <c:v>0.35751485529109295</c:v>
                </c:pt>
                <c:pt idx="28">
                  <c:v>0.36404310584862615</c:v>
                </c:pt>
                <c:pt idx="29">
                  <c:v>0.37076591926198305</c:v>
                </c:pt>
                <c:pt idx="30">
                  <c:v>0.37768886738546631</c:v>
                </c:pt>
                <c:pt idx="31">
                  <c:v>0.38481768205710448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B6-4D93-B124-A5321E443A29}"/>
            </c:ext>
          </c:extLst>
        </c:ser>
        <c:ser>
          <c:idx val="1"/>
          <c:order val="1"/>
          <c:tx>
            <c:v>Otimista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'Balança Comercial'!$F$4:$AK$4</c:f>
              <c:numCache>
                <c:formatCode>General</c:formatCode>
                <c:ptCount val="3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</c:numCache>
            </c:numRef>
          </c:cat>
          <c:val>
            <c:numRef>
              <c:f>'Balança Comercial'!$F$23:$AK$23</c:f>
              <c:numCache>
                <c:formatCode>0.0%</c:formatCode>
                <c:ptCount val="32"/>
                <c:pt idx="0">
                  <c:v>0.25163459906283075</c:v>
                </c:pt>
                <c:pt idx="1">
                  <c:v>0.25509530896966603</c:v>
                </c:pt>
                <c:pt idx="2">
                  <c:v>0.26283060496835048</c:v>
                </c:pt>
                <c:pt idx="3">
                  <c:v>0.2664849876952024</c:v>
                </c:pt>
                <c:pt idx="4">
                  <c:v>0.27426696180878685</c:v>
                </c:pt>
                <c:pt idx="5">
                  <c:v>0.28228231316021746</c:v>
                </c:pt>
                <c:pt idx="6">
                  <c:v>0.29053821030745663</c:v>
                </c:pt>
                <c:pt idx="7">
                  <c:v>0.2990420465800403</c:v>
                </c:pt>
                <c:pt idx="8">
                  <c:v>0.30714919006651242</c:v>
                </c:pt>
                <c:pt idx="9">
                  <c:v>0.31398201099165279</c:v>
                </c:pt>
                <c:pt idx="10">
                  <c:v>0.32098249865379541</c:v>
                </c:pt>
                <c:pt idx="11">
                  <c:v>0.32815505749321511</c:v>
                </c:pt>
                <c:pt idx="12">
                  <c:v>0.3355042125232251</c:v>
                </c:pt>
                <c:pt idx="13">
                  <c:v>0.34303461270734281</c:v>
                </c:pt>
                <c:pt idx="14">
                  <c:v>0.35261268770930193</c:v>
                </c:pt>
                <c:pt idx="15">
                  <c:v>0.36250639568039017</c:v>
                </c:pt>
                <c:pt idx="16">
                  <c:v>0.37272708632404794</c:v>
                </c:pt>
                <c:pt idx="17">
                  <c:v>0.38328653327579026</c:v>
                </c:pt>
                <c:pt idx="18">
                  <c:v>0.39419695017946299</c:v>
                </c:pt>
                <c:pt idx="19">
                  <c:v>0.40547100737669423</c:v>
                </c:pt>
                <c:pt idx="20">
                  <c:v>0.41945412277524419</c:v>
                </c:pt>
                <c:pt idx="21">
                  <c:v>0.43196172237379948</c:v>
                </c:pt>
                <c:pt idx="22">
                  <c:v>0.4449532761869287</c:v>
                </c:pt>
                <c:pt idx="23">
                  <c:v>0.45844902905460672</c:v>
                </c:pt>
                <c:pt idx="24">
                  <c:v>0.47247008872847446</c:v>
                </c:pt>
                <c:pt idx="25">
                  <c:v>0.48703846280877428</c:v>
                </c:pt>
                <c:pt idx="26">
                  <c:v>0.50217709726386706</c:v>
                </c:pt>
                <c:pt idx="27">
                  <c:v>0.51790991660015528</c:v>
                </c:pt>
                <c:pt idx="28">
                  <c:v>0.53589321914696142</c:v>
                </c:pt>
                <c:pt idx="29">
                  <c:v>0.55466925920138543</c:v>
                </c:pt>
                <c:pt idx="30">
                  <c:v>0.57427518035681191</c:v>
                </c:pt>
                <c:pt idx="31">
                  <c:v>0.59474988917953164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B6-4D93-B124-A5321E443A29}"/>
            </c:ext>
          </c:extLst>
        </c:ser>
        <c:ser>
          <c:idx val="2"/>
          <c:order val="2"/>
          <c:tx>
            <c:v>Pessimsita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'Balança Comercial'!$F$4:$AK$4</c:f>
              <c:numCache>
                <c:formatCode>General</c:formatCode>
                <c:ptCount val="3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</c:numCache>
            </c:numRef>
          </c:cat>
          <c:val>
            <c:numRef>
              <c:f>'Balança Comercial'!$F$34:$AK$34</c:f>
              <c:numCache>
                <c:formatCode>0.0%</c:formatCode>
                <c:ptCount val="32"/>
                <c:pt idx="0">
                  <c:v>0.28774128565804091</c:v>
                </c:pt>
                <c:pt idx="1">
                  <c:v>0.30924486252025513</c:v>
                </c:pt>
                <c:pt idx="2">
                  <c:v>0.32589988067134018</c:v>
                </c:pt>
                <c:pt idx="3">
                  <c:v>0.3339892435341848</c:v>
                </c:pt>
                <c:pt idx="4">
                  <c:v>0.33926698483835566</c:v>
                </c:pt>
                <c:pt idx="5">
                  <c:v>0.34293829473813664</c:v>
                </c:pt>
                <c:pt idx="6">
                  <c:v>0.34665724720832963</c:v>
                </c:pt>
                <c:pt idx="7">
                  <c:v>0.35042451374878841</c:v>
                </c:pt>
                <c:pt idx="8">
                  <c:v>0.35424077562252948</c:v>
                </c:pt>
                <c:pt idx="9">
                  <c:v>0.35635129888158124</c:v>
                </c:pt>
                <c:pt idx="10">
                  <c:v>0.3584825135451335</c:v>
                </c:pt>
                <c:pt idx="11">
                  <c:v>0.3584825135451335</c:v>
                </c:pt>
                <c:pt idx="12">
                  <c:v>0.35848251354513355</c:v>
                </c:pt>
                <c:pt idx="13">
                  <c:v>0.35848251354513339</c:v>
                </c:pt>
                <c:pt idx="14">
                  <c:v>0.35848251354513344</c:v>
                </c:pt>
                <c:pt idx="15">
                  <c:v>0.35848251354513344</c:v>
                </c:pt>
                <c:pt idx="16">
                  <c:v>0.35848251354513339</c:v>
                </c:pt>
                <c:pt idx="17">
                  <c:v>0.35848251354513344</c:v>
                </c:pt>
                <c:pt idx="18">
                  <c:v>0.35848251354513339</c:v>
                </c:pt>
                <c:pt idx="19">
                  <c:v>0.35848251354513333</c:v>
                </c:pt>
                <c:pt idx="20">
                  <c:v>0.35848251354513333</c:v>
                </c:pt>
                <c:pt idx="21">
                  <c:v>0.35848251354513339</c:v>
                </c:pt>
                <c:pt idx="22">
                  <c:v>0.35673381835710843</c:v>
                </c:pt>
                <c:pt idx="23">
                  <c:v>0.35499365338951283</c:v>
                </c:pt>
                <c:pt idx="24">
                  <c:v>0.35326197703151513</c:v>
                </c:pt>
                <c:pt idx="25">
                  <c:v>0.35153874787526396</c:v>
                </c:pt>
                <c:pt idx="26">
                  <c:v>0.34982392471489687</c:v>
                </c:pt>
                <c:pt idx="27">
                  <c:v>0.34811746654555581</c:v>
                </c:pt>
                <c:pt idx="28">
                  <c:v>0.34641933256240676</c:v>
                </c:pt>
                <c:pt idx="29">
                  <c:v>0.34472948215966343</c:v>
                </c:pt>
                <c:pt idx="30">
                  <c:v>0.34304787492961636</c:v>
                </c:pt>
                <c:pt idx="31">
                  <c:v>0.3413744706616671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B6-4D93-B124-A5321E443A29}"/>
            </c:ext>
          </c:extLst>
        </c:ser>
        <c:ser>
          <c:idx val="3"/>
          <c:order val="3"/>
          <c:tx>
            <c:v>Não-Tendencial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'Balança Comercial'!$F$4:$AK$4</c:f>
              <c:numCache>
                <c:formatCode>General</c:formatCode>
                <c:ptCount val="3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</c:numCache>
            </c:numRef>
          </c:cat>
          <c:val>
            <c:numRef>
              <c:f>'Balança Comercial'!$F$45:$AK$45</c:f>
              <c:numCache>
                <c:formatCode>0.0%</c:formatCode>
                <c:ptCount val="32"/>
                <c:pt idx="0">
                  <c:v>0.29416694829819101</c:v>
                </c:pt>
                <c:pt idx="1">
                  <c:v>0.26225431169573615</c:v>
                </c:pt>
                <c:pt idx="2">
                  <c:v>0.26908812879511318</c:v>
                </c:pt>
                <c:pt idx="3">
                  <c:v>0.27176992075814638</c:v>
                </c:pt>
                <c:pt idx="4">
                  <c:v>0.27290720854699746</c:v>
                </c:pt>
                <c:pt idx="5">
                  <c:v>0.27402136052784437</c:v>
                </c:pt>
                <c:pt idx="6">
                  <c:v>0.27516060096565126</c:v>
                </c:pt>
                <c:pt idx="7">
                  <c:v>0.27632512099195039</c:v>
                </c:pt>
                <c:pt idx="8">
                  <c:v>0.27889814327609863</c:v>
                </c:pt>
                <c:pt idx="9">
                  <c:v>0.28155323301160673</c:v>
                </c:pt>
                <c:pt idx="10">
                  <c:v>0.28429242197639265</c:v>
                </c:pt>
                <c:pt idx="11">
                  <c:v>0.28632446963595315</c:v>
                </c:pt>
                <c:pt idx="12">
                  <c:v>0.28845256102106814</c:v>
                </c:pt>
                <c:pt idx="13">
                  <c:v>0.28927458964144626</c:v>
                </c:pt>
                <c:pt idx="14">
                  <c:v>0.29018136334868733</c:v>
                </c:pt>
                <c:pt idx="15">
                  <c:v>0.29117380184223024</c:v>
                </c:pt>
                <c:pt idx="16">
                  <c:v>0.29272695666678922</c:v>
                </c:pt>
                <c:pt idx="17">
                  <c:v>0.29439292111025128</c:v>
                </c:pt>
                <c:pt idx="18">
                  <c:v>0.29617373507611822</c:v>
                </c:pt>
                <c:pt idx="19">
                  <c:v>0.2980715135079624</c:v>
                </c:pt>
                <c:pt idx="20">
                  <c:v>0.30008844831910159</c:v>
                </c:pt>
                <c:pt idx="21">
                  <c:v>0.30222681038164767</c:v>
                </c:pt>
                <c:pt idx="22">
                  <c:v>0.30448895157660216</c:v>
                </c:pt>
                <c:pt idx="23">
                  <c:v>0.30687730690671444</c:v>
                </c:pt>
                <c:pt idx="24">
                  <c:v>0.31058610286027788</c:v>
                </c:pt>
                <c:pt idx="25">
                  <c:v>0.31299478746833648</c:v>
                </c:pt>
                <c:pt idx="26">
                  <c:v>0.31558978904456125</c:v>
                </c:pt>
                <c:pt idx="27">
                  <c:v>0.31837521113651757</c:v>
                </c:pt>
                <c:pt idx="28">
                  <c:v>0.32135533664858928</c:v>
                </c:pt>
                <c:pt idx="29">
                  <c:v>0.32453463308344133</c:v>
                </c:pt>
                <c:pt idx="30">
                  <c:v>0.32791775797515488</c:v>
                </c:pt>
                <c:pt idx="31">
                  <c:v>0.33150956452019237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B6-4D93-B124-A5321E443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0676047"/>
        <c:axId val="616524463"/>
      </c:lineChart>
      <c:catAx>
        <c:axId val="73067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6524463"/>
        <c:crosses val="autoZero"/>
        <c:auto val="1"/>
        <c:lblAlgn val="ctr"/>
        <c:lblOffset val="100"/>
        <c:tickLblSkip val="1"/>
        <c:noMultiLvlLbl val="0"/>
      </c:catAx>
      <c:valAx>
        <c:axId val="616524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(X+M)/PIB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0676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711902169785048"/>
          <c:y val="9.9701912260967349E-2"/>
          <c:w val="0.84504055160307545"/>
          <c:h val="6.96168238871131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Cenários para</a:t>
            </a:r>
            <a:r>
              <a:rPr lang="pt-BR" baseline="0"/>
              <a:t> os fluxos comerciais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X Provavel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'Balança Comercial'!$F$4:$AK$4</c:f>
              <c:numCache>
                <c:formatCode>General</c:formatCode>
                <c:ptCount val="3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</c:numCache>
            </c:numRef>
          </c:cat>
          <c:val>
            <c:numRef>
              <c:f>'Balança Comercial'!$F$6:$AK$6</c:f>
              <c:numCache>
                <c:formatCode>#,##0.0</c:formatCode>
                <c:ptCount val="32"/>
                <c:pt idx="0">
                  <c:v>242.8</c:v>
                </c:pt>
                <c:pt idx="1">
                  <c:v>253.5</c:v>
                </c:pt>
                <c:pt idx="2">
                  <c:v>265.7</c:v>
                </c:pt>
                <c:pt idx="3">
                  <c:v>277.8</c:v>
                </c:pt>
                <c:pt idx="4">
                  <c:v>289.5</c:v>
                </c:pt>
                <c:pt idx="5">
                  <c:v>301.65899999999999</c:v>
                </c:pt>
                <c:pt idx="6">
                  <c:v>314.32867800000002</c:v>
                </c:pt>
                <c:pt idx="7">
                  <c:v>327.53048247600003</c:v>
                </c:pt>
                <c:pt idx="8">
                  <c:v>347.18231142456006</c:v>
                </c:pt>
                <c:pt idx="9">
                  <c:v>368.01325011003365</c:v>
                </c:pt>
                <c:pt idx="10">
                  <c:v>390.0940451166357</c:v>
                </c:pt>
                <c:pt idx="11">
                  <c:v>413.49968782363385</c:v>
                </c:pt>
                <c:pt idx="12">
                  <c:v>438.30966909305192</c:v>
                </c:pt>
                <c:pt idx="13">
                  <c:v>464.60824923863504</c:v>
                </c:pt>
                <c:pt idx="14">
                  <c:v>492.48474419295314</c:v>
                </c:pt>
                <c:pt idx="15">
                  <c:v>522.03382884453038</c:v>
                </c:pt>
                <c:pt idx="16">
                  <c:v>555.9660277194248</c:v>
                </c:pt>
                <c:pt idx="17">
                  <c:v>592.10381952118735</c:v>
                </c:pt>
                <c:pt idx="18">
                  <c:v>630.59056779006448</c:v>
                </c:pt>
                <c:pt idx="19">
                  <c:v>671.57895469641869</c:v>
                </c:pt>
                <c:pt idx="20">
                  <c:v>715.23158675168588</c:v>
                </c:pt>
                <c:pt idx="21">
                  <c:v>761.72163989054548</c:v>
                </c:pt>
                <c:pt idx="22">
                  <c:v>811.23354648343093</c:v>
                </c:pt>
                <c:pt idx="23">
                  <c:v>863.96372700485392</c:v>
                </c:pt>
                <c:pt idx="24">
                  <c:v>928.76100653021797</c:v>
                </c:pt>
                <c:pt idx="25">
                  <c:v>998.41808201998424</c:v>
                </c:pt>
                <c:pt idx="26">
                  <c:v>1073.299438171483</c:v>
                </c:pt>
                <c:pt idx="27">
                  <c:v>1153.7968960343442</c:v>
                </c:pt>
                <c:pt idx="28">
                  <c:v>1240.3316632369199</c:v>
                </c:pt>
                <c:pt idx="29">
                  <c:v>1333.3565379796889</c:v>
                </c:pt>
                <c:pt idx="30">
                  <c:v>1433.3582783281656</c:v>
                </c:pt>
                <c:pt idx="31">
                  <c:v>1540.8601492027781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42-4DB4-B74B-F1AF7A052E10}"/>
            </c:ext>
          </c:extLst>
        </c:ser>
        <c:ser>
          <c:idx val="1"/>
          <c:order val="1"/>
          <c:tx>
            <c:v>M Provável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'Balança Comercial'!$F$4:$AK$4</c:f>
              <c:numCache>
                <c:formatCode>General</c:formatCode>
                <c:ptCount val="3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  <c:pt idx="22">
                  <c:v>2041</c:v>
                </c:pt>
                <c:pt idx="23">
                  <c:v>2042</c:v>
                </c:pt>
                <c:pt idx="24">
                  <c:v>2043</c:v>
                </c:pt>
                <c:pt idx="25">
                  <c:v>2044</c:v>
                </c:pt>
                <c:pt idx="26">
                  <c:v>2045</c:v>
                </c:pt>
                <c:pt idx="27">
                  <c:v>2046</c:v>
                </c:pt>
                <c:pt idx="28">
                  <c:v>2047</c:v>
                </c:pt>
                <c:pt idx="29">
                  <c:v>2048</c:v>
                </c:pt>
                <c:pt idx="30">
                  <c:v>2049</c:v>
                </c:pt>
                <c:pt idx="31">
                  <c:v>2050</c:v>
                </c:pt>
              </c:numCache>
            </c:numRef>
          </c:cat>
          <c:val>
            <c:numRef>
              <c:f>'Balança Comercial'!$F$7:$AK$7</c:f>
              <c:numCache>
                <c:formatCode>#,##0.0</c:formatCode>
                <c:ptCount val="32"/>
                <c:pt idx="0">
                  <c:v>187.4</c:v>
                </c:pt>
                <c:pt idx="1">
                  <c:v>197.9</c:v>
                </c:pt>
                <c:pt idx="2">
                  <c:v>207.9</c:v>
                </c:pt>
                <c:pt idx="3">
                  <c:v>217.4</c:v>
                </c:pt>
                <c:pt idx="4">
                  <c:v>226.9</c:v>
                </c:pt>
                <c:pt idx="5">
                  <c:v>236.6567</c:v>
                </c:pt>
                <c:pt idx="6">
                  <c:v>246.83293809999998</c:v>
                </c:pt>
                <c:pt idx="7">
                  <c:v>257.44675443829993</c:v>
                </c:pt>
                <c:pt idx="8">
                  <c:v>268.51696487914683</c:v>
                </c:pt>
                <c:pt idx="9">
                  <c:v>280.06319436895012</c:v>
                </c:pt>
                <c:pt idx="10">
                  <c:v>292.10591172681495</c:v>
                </c:pt>
                <c:pt idx="11">
                  <c:v>304.66646593106799</c:v>
                </c:pt>
                <c:pt idx="12">
                  <c:v>317.7671239661039</c:v>
                </c:pt>
                <c:pt idx="13">
                  <c:v>331.43111029664635</c:v>
                </c:pt>
                <c:pt idx="14">
                  <c:v>345.68264803940212</c:v>
                </c:pt>
                <c:pt idx="15">
                  <c:v>360.54700190509641</c:v>
                </c:pt>
                <c:pt idx="16">
                  <c:v>376.05052298701554</c:v>
                </c:pt>
                <c:pt idx="17">
                  <c:v>392.22069547545721</c:v>
                </c:pt>
                <c:pt idx="18">
                  <c:v>409.08618538090184</c:v>
                </c:pt>
                <c:pt idx="19">
                  <c:v>426.67689135228056</c:v>
                </c:pt>
                <c:pt idx="20">
                  <c:v>445.02399768042858</c:v>
                </c:pt>
                <c:pt idx="21">
                  <c:v>464.16002958068697</c:v>
                </c:pt>
                <c:pt idx="22">
                  <c:v>484.11891085265648</c:v>
                </c:pt>
                <c:pt idx="23">
                  <c:v>504.93602401932066</c:v>
                </c:pt>
                <c:pt idx="24">
                  <c:v>526.64827305215135</c:v>
                </c:pt>
                <c:pt idx="25">
                  <c:v>549.29414879339379</c:v>
                </c:pt>
                <c:pt idx="26">
                  <c:v>572.91379719150973</c:v>
                </c:pt>
                <c:pt idx="27">
                  <c:v>597.54909047074466</c:v>
                </c:pt>
                <c:pt idx="28">
                  <c:v>623.24370136098662</c:v>
                </c:pt>
                <c:pt idx="29">
                  <c:v>650.04318051950895</c:v>
                </c:pt>
                <c:pt idx="30">
                  <c:v>677.99503728184777</c:v>
                </c:pt>
                <c:pt idx="31">
                  <c:v>707.14882388496721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42-4DB4-B74B-F1AF7A052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7202032"/>
        <c:axId val="419536480"/>
      </c:lineChart>
      <c:catAx>
        <c:axId val="5172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9536480"/>
        <c:crosses val="autoZero"/>
        <c:auto val="1"/>
        <c:lblAlgn val="ctr"/>
        <c:lblOffset val="100"/>
        <c:noMultiLvlLbl val="0"/>
      </c:catAx>
      <c:valAx>
        <c:axId val="41953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720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Cenários de Investimento (% do PIB)</a:t>
            </a:r>
            <a:r>
              <a:rPr lang="pt-BR" baseline="0"/>
              <a:t> </a:t>
            </a:r>
            <a:endParaRPr lang="pt-BR"/>
          </a:p>
        </c:rich>
      </c:tx>
      <c:layout>
        <c:manualLayout>
          <c:xMode val="edge"/>
          <c:yMode val="edge"/>
          <c:x val="0.26116716837187404"/>
          <c:y val="3.076975593104625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2087117029334533"/>
          <c:y val="0.14579860044376172"/>
          <c:w val="0.84327646544181978"/>
          <c:h val="0.55992592592592594"/>
        </c:manualLayout>
      </c:layout>
      <c:lineChart>
        <c:grouping val="standard"/>
        <c:varyColors val="0"/>
        <c:ser>
          <c:idx val="0"/>
          <c:order val="0"/>
          <c:tx>
            <c:v>Cenário Otimista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InvestimentoPIB!$C$4:$X$4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InvestimentoPIB!$C$7:$X$7</c:f>
              <c:numCache>
                <c:formatCode>0.00%</c:formatCode>
                <c:ptCount val="22"/>
                <c:pt idx="0">
                  <c:v>0.18931495958884767</c:v>
                </c:pt>
                <c:pt idx="1">
                  <c:v>0.18354950120722485</c:v>
                </c:pt>
                <c:pt idx="2">
                  <c:v>0.18586888287015363</c:v>
                </c:pt>
                <c:pt idx="3">
                  <c:v>0.19138917151442636</c:v>
                </c:pt>
                <c:pt idx="4">
                  <c:v>0.19322926772918392</c:v>
                </c:pt>
                <c:pt idx="5">
                  <c:v>0.19690946015869906</c:v>
                </c:pt>
                <c:pt idx="6">
                  <c:v>0.19690946015869906</c:v>
                </c:pt>
                <c:pt idx="7">
                  <c:v>0.19690946015869906</c:v>
                </c:pt>
                <c:pt idx="8">
                  <c:v>0.20735597754296153</c:v>
                </c:pt>
                <c:pt idx="9">
                  <c:v>0.20735597754296153</c:v>
                </c:pt>
                <c:pt idx="10">
                  <c:v>0.20735597754296153</c:v>
                </c:pt>
                <c:pt idx="11">
                  <c:v>0.20735597754296153</c:v>
                </c:pt>
                <c:pt idx="12">
                  <c:v>0.20735597754296153</c:v>
                </c:pt>
                <c:pt idx="13">
                  <c:v>0.20735597754296153</c:v>
                </c:pt>
                <c:pt idx="14">
                  <c:v>0.20735597754296153</c:v>
                </c:pt>
                <c:pt idx="15">
                  <c:v>0.20735597754296153</c:v>
                </c:pt>
                <c:pt idx="16">
                  <c:v>0.20735597754296153</c:v>
                </c:pt>
                <c:pt idx="17">
                  <c:v>0.20735597754296153</c:v>
                </c:pt>
                <c:pt idx="18">
                  <c:v>0.20735597754296153</c:v>
                </c:pt>
                <c:pt idx="19">
                  <c:v>0.20735597754296153</c:v>
                </c:pt>
                <c:pt idx="20">
                  <c:v>0.21154616779704821</c:v>
                </c:pt>
                <c:pt idx="21">
                  <c:v>0.21154616779704821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49-4984-BDD2-DE55CDA064EE}"/>
            </c:ext>
          </c:extLst>
        </c:ser>
        <c:ser>
          <c:idx val="1"/>
          <c:order val="1"/>
          <c:tx>
            <c:v>Cenário Referencial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InvestimentoPIB!$C$4:$X$4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InvestimentoPIB!$C$13:$X$13</c:f>
              <c:numCache>
                <c:formatCode>0.00%</c:formatCode>
                <c:ptCount val="22"/>
                <c:pt idx="0">
                  <c:v>0.17192591804092547</c:v>
                </c:pt>
                <c:pt idx="1">
                  <c:v>0.18126083192069645</c:v>
                </c:pt>
                <c:pt idx="2">
                  <c:v>0.1836376008116811</c:v>
                </c:pt>
                <c:pt idx="3">
                  <c:v>0.18701235708108363</c:v>
                </c:pt>
                <c:pt idx="4">
                  <c:v>0.18768002083395691</c:v>
                </c:pt>
                <c:pt idx="5">
                  <c:v>0.18755541720290944</c:v>
                </c:pt>
                <c:pt idx="6">
                  <c:v>0.18805383172709927</c:v>
                </c:pt>
                <c:pt idx="7">
                  <c:v>0.18805383172709927</c:v>
                </c:pt>
                <c:pt idx="8">
                  <c:v>0.19521657164112211</c:v>
                </c:pt>
                <c:pt idx="9">
                  <c:v>0.19521657164112211</c:v>
                </c:pt>
                <c:pt idx="10">
                  <c:v>0.19521657164112211</c:v>
                </c:pt>
                <c:pt idx="11">
                  <c:v>0.19521657164112211</c:v>
                </c:pt>
                <c:pt idx="12">
                  <c:v>0.19521657164112211</c:v>
                </c:pt>
                <c:pt idx="13">
                  <c:v>0.19521657164112211</c:v>
                </c:pt>
                <c:pt idx="14">
                  <c:v>0.19521657164112211</c:v>
                </c:pt>
                <c:pt idx="15">
                  <c:v>0.19521657164112211</c:v>
                </c:pt>
                <c:pt idx="16">
                  <c:v>0.20095244271560517</c:v>
                </c:pt>
                <c:pt idx="17">
                  <c:v>0.20095244271560517</c:v>
                </c:pt>
                <c:pt idx="18">
                  <c:v>0.20095244271560517</c:v>
                </c:pt>
                <c:pt idx="19">
                  <c:v>0.20095244271560517</c:v>
                </c:pt>
                <c:pt idx="20">
                  <c:v>0.20095244271560517</c:v>
                </c:pt>
                <c:pt idx="21">
                  <c:v>0.20095244271560517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49-4984-BDD2-DE55CDA064EE}"/>
            </c:ext>
          </c:extLst>
        </c:ser>
        <c:ser>
          <c:idx val="2"/>
          <c:order val="2"/>
          <c:tx>
            <c:v>Cenário Não-Tendencial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InvestimentoPIB!$C$4:$X$4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InvestimentoPIB!$C$19:$X$19</c:f>
              <c:numCache>
                <c:formatCode>0.00%</c:formatCode>
                <c:ptCount val="22"/>
                <c:pt idx="0">
                  <c:v>0.17056338640967064</c:v>
                </c:pt>
                <c:pt idx="1">
                  <c:v>0.17347709261380873</c:v>
                </c:pt>
                <c:pt idx="2">
                  <c:v>0.17859256009083477</c:v>
                </c:pt>
                <c:pt idx="3">
                  <c:v>0.18021184475982144</c:v>
                </c:pt>
                <c:pt idx="4">
                  <c:v>0.18153671403444688</c:v>
                </c:pt>
                <c:pt idx="5">
                  <c:v>0.18153671403444688</c:v>
                </c:pt>
                <c:pt idx="6">
                  <c:v>0.18153671403444688</c:v>
                </c:pt>
                <c:pt idx="7">
                  <c:v>0.18153671403444688</c:v>
                </c:pt>
                <c:pt idx="8">
                  <c:v>0.18595294494986506</c:v>
                </c:pt>
                <c:pt idx="9">
                  <c:v>0.18595294494986506</c:v>
                </c:pt>
                <c:pt idx="10">
                  <c:v>0.18595294494986506</c:v>
                </c:pt>
                <c:pt idx="11">
                  <c:v>0.18595294494986506</c:v>
                </c:pt>
                <c:pt idx="12">
                  <c:v>0.18719898126033965</c:v>
                </c:pt>
                <c:pt idx="13">
                  <c:v>0.18719898126033965</c:v>
                </c:pt>
                <c:pt idx="14">
                  <c:v>0.18719898126033965</c:v>
                </c:pt>
                <c:pt idx="15">
                  <c:v>0.18719898126033965</c:v>
                </c:pt>
                <c:pt idx="16">
                  <c:v>0.1894438986423439</c:v>
                </c:pt>
                <c:pt idx="17">
                  <c:v>0.1894438986423439</c:v>
                </c:pt>
                <c:pt idx="18">
                  <c:v>0.1894438986423439</c:v>
                </c:pt>
                <c:pt idx="19">
                  <c:v>0.1894438986423439</c:v>
                </c:pt>
                <c:pt idx="20">
                  <c:v>0.1894438986423439</c:v>
                </c:pt>
                <c:pt idx="21">
                  <c:v>0.19032714482542754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49-4984-BDD2-DE55CDA064EE}"/>
            </c:ext>
          </c:extLst>
        </c:ser>
        <c:ser>
          <c:idx val="3"/>
          <c:order val="3"/>
          <c:tx>
            <c:v>Cenário Pessimista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InvestimentoPIB!$C$4:$X$4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InvestimentoPIB!$C$25:$X$25</c:f>
              <c:numCache>
                <c:formatCode>0.00%</c:formatCode>
                <c:ptCount val="22"/>
                <c:pt idx="0">
                  <c:v>0.16964942785018663</c:v>
                </c:pt>
                <c:pt idx="1">
                  <c:v>0.16190540292307831</c:v>
                </c:pt>
                <c:pt idx="2">
                  <c:v>0.1695602031764698</c:v>
                </c:pt>
                <c:pt idx="3">
                  <c:v>0.17029624166237284</c:v>
                </c:pt>
                <c:pt idx="4">
                  <c:v>0.17227831645875044</c:v>
                </c:pt>
                <c:pt idx="5">
                  <c:v>0.17227831645875044</c:v>
                </c:pt>
                <c:pt idx="6">
                  <c:v>0.17227831645875044</c:v>
                </c:pt>
                <c:pt idx="7">
                  <c:v>0.17227831645875044</c:v>
                </c:pt>
                <c:pt idx="8">
                  <c:v>0.17668931825860806</c:v>
                </c:pt>
                <c:pt idx="9">
                  <c:v>0.17668931825860806</c:v>
                </c:pt>
                <c:pt idx="10">
                  <c:v>0.17668931825860806</c:v>
                </c:pt>
                <c:pt idx="11">
                  <c:v>0.17668931825860806</c:v>
                </c:pt>
                <c:pt idx="12">
                  <c:v>0.17668931825860806</c:v>
                </c:pt>
                <c:pt idx="13">
                  <c:v>0.17668931825860806</c:v>
                </c:pt>
                <c:pt idx="14">
                  <c:v>0.17668931825860806</c:v>
                </c:pt>
                <c:pt idx="15">
                  <c:v>0.17668931825860806</c:v>
                </c:pt>
                <c:pt idx="16">
                  <c:v>0.17668931825860806</c:v>
                </c:pt>
                <c:pt idx="17">
                  <c:v>0.17668931825860806</c:v>
                </c:pt>
                <c:pt idx="18">
                  <c:v>0.17668931825860806</c:v>
                </c:pt>
                <c:pt idx="19">
                  <c:v>0.17668931825860806</c:v>
                </c:pt>
                <c:pt idx="20">
                  <c:v>0.17668931825860806</c:v>
                </c:pt>
                <c:pt idx="21">
                  <c:v>0.1797018469352499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49-4984-BDD2-DE55CDA06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8619208"/>
        <c:axId val="478612976"/>
      </c:lineChart>
      <c:catAx>
        <c:axId val="47861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8612976"/>
        <c:crosses val="autoZero"/>
        <c:auto val="1"/>
        <c:lblAlgn val="ctr"/>
        <c:lblOffset val="100"/>
        <c:tickLblSkip val="1"/>
        <c:tickMarkSkip val="5"/>
        <c:noMultiLvlLbl val="0"/>
      </c:catAx>
      <c:valAx>
        <c:axId val="478612976"/>
        <c:scaling>
          <c:orientation val="minMax"/>
          <c:min val="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861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534130650455667"/>
          <c:y val="0.85151800648574838"/>
          <c:w val="0.86428723487071946"/>
          <c:h val="0.12247072879330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Projeção do PIB per</a:t>
            </a:r>
            <a:r>
              <a:rPr lang="pt-BR" baseline="0"/>
              <a:t> capita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PIB_BR_reais!$B$20</c:f>
              <c:strCache>
                <c:ptCount val="1"/>
                <c:pt idx="0">
                  <c:v>Cenário Referencial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PIB_BR_reais!$D$20:$AK$20</c:f>
              <c:numCache>
                <c:formatCode>_(* #,##0.00_);_(* \(#,##0.00\);_(* "-"??_);_(@_)</c:formatCode>
                <c:ptCount val="34"/>
                <c:pt idx="0">
                  <c:v>7.6390227857879562</c:v>
                </c:pt>
                <c:pt idx="1">
                  <c:v>7.6617772747790394</c:v>
                </c:pt>
                <c:pt idx="2">
                  <c:v>7.8181824714425741</c:v>
                </c:pt>
                <c:pt idx="3">
                  <c:v>8.0287989392214687</c:v>
                </c:pt>
                <c:pt idx="4">
                  <c:v>8.2409911121509758</c:v>
                </c:pt>
                <c:pt idx="5">
                  <c:v>8.489895457228041</c:v>
                </c:pt>
                <c:pt idx="6">
                  <c:v>8.7068176040966208</c:v>
                </c:pt>
                <c:pt idx="7">
                  <c:v>8.9276395235069952</c:v>
                </c:pt>
                <c:pt idx="8">
                  <c:v>9.1745085774021362</c:v>
                </c:pt>
                <c:pt idx="9">
                  <c:v>9.431007098612648</c:v>
                </c:pt>
                <c:pt idx="10">
                  <c:v>9.7538502169113546</c:v>
                </c:pt>
                <c:pt idx="11">
                  <c:v>10.090785176974649</c:v>
                </c:pt>
                <c:pt idx="12">
                  <c:v>10.442482325125539</c:v>
                </c:pt>
                <c:pt idx="13">
                  <c:v>10.809608429246929</c:v>
                </c:pt>
                <c:pt idx="14">
                  <c:v>11.19291656618387</c:v>
                </c:pt>
                <c:pt idx="15">
                  <c:v>11.593235250279207</c:v>
                </c:pt>
                <c:pt idx="16">
                  <c:v>12.01137317075586</c:v>
                </c:pt>
                <c:pt idx="17">
                  <c:v>12.448160777609635</c:v>
                </c:pt>
                <c:pt idx="18">
                  <c:v>12.966519315822778</c:v>
                </c:pt>
                <c:pt idx="19">
                  <c:v>13.510270302772183</c:v>
                </c:pt>
                <c:pt idx="20">
                  <c:v>14.08078769353553</c:v>
                </c:pt>
                <c:pt idx="21">
                  <c:v>14.679465855328603</c:v>
                </c:pt>
                <c:pt idx="22">
                  <c:v>15.307785305691539</c:v>
                </c:pt>
                <c:pt idx="23">
                  <c:v>15.967302583384553</c:v>
                </c:pt>
                <c:pt idx="24">
                  <c:v>16.659661399940756</c:v>
                </c:pt>
                <c:pt idx="25">
                  <c:v>17.386565670978168</c:v>
                </c:pt>
                <c:pt idx="26">
                  <c:v>18.149804962652713</c:v>
                </c:pt>
                <c:pt idx="27">
                  <c:v>18.951331095890151</c:v>
                </c:pt>
                <c:pt idx="28">
                  <c:v>19.793215020728276</c:v>
                </c:pt>
                <c:pt idx="29">
                  <c:v>20.677645464177676</c:v>
                </c:pt>
                <c:pt idx="30">
                  <c:v>21.606896850825049</c:v>
                </c:pt>
                <c:pt idx="31">
                  <c:v>22.583388986998486</c:v>
                </c:pt>
                <c:pt idx="32">
                  <c:v>23.609767984373285</c:v>
                </c:pt>
                <c:pt idx="33">
                  <c:v>24.688856839236454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6C-4F6E-AD09-41149A1553B3}"/>
            </c:ext>
          </c:extLst>
        </c:ser>
        <c:ser>
          <c:idx val="1"/>
          <c:order val="1"/>
          <c:tx>
            <c:strRef>
              <c:f>PIB_BR_reais!$B$21</c:f>
              <c:strCache>
                <c:ptCount val="1"/>
                <c:pt idx="0">
                  <c:v>Cenário Otimista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PIB_BR_reais!$D$21:$AK$21</c:f>
              <c:numCache>
                <c:formatCode>_(* #,##0.00_);_(* \(#,##0.00\);_(* "-"??_);_(@_)</c:formatCode>
                <c:ptCount val="34"/>
                <c:pt idx="0">
                  <c:v>7.6390227857879562</c:v>
                </c:pt>
                <c:pt idx="1">
                  <c:v>7.6617772747790394</c:v>
                </c:pt>
                <c:pt idx="2">
                  <c:v>7.8311050870978516</c:v>
                </c:pt>
                <c:pt idx="3">
                  <c:v>8.0560585925823744</c:v>
                </c:pt>
                <c:pt idx="4">
                  <c:v>8.3169536324533198</c:v>
                </c:pt>
                <c:pt idx="5">
                  <c:v>8.588798439207908</c:v>
                </c:pt>
                <c:pt idx="6">
                  <c:v>8.8722300474441003</c:v>
                </c:pt>
                <c:pt idx="7">
                  <c:v>9.1677684455941293</c:v>
                </c:pt>
                <c:pt idx="8">
                  <c:v>9.475946519545337</c:v>
                </c:pt>
                <c:pt idx="9">
                  <c:v>9.797396002706785</c:v>
                </c:pt>
                <c:pt idx="10">
                  <c:v>10.181496675383601</c:v>
                </c:pt>
                <c:pt idx="11">
                  <c:v>10.583844569826978</c:v>
                </c:pt>
                <c:pt idx="12">
                  <c:v>11.005383802958923</c:v>
                </c:pt>
                <c:pt idx="13">
                  <c:v>11.447070493239348</c:v>
                </c:pt>
                <c:pt idx="14">
                  <c:v>11.90996849607842</c:v>
                </c:pt>
                <c:pt idx="15">
                  <c:v>12.39524016941033</c:v>
                </c:pt>
                <c:pt idx="16">
                  <c:v>12.904046174495498</c:v>
                </c:pt>
                <c:pt idx="17">
                  <c:v>13.437590080193095</c:v>
                </c:pt>
                <c:pt idx="18">
                  <c:v>13.997149815604374</c:v>
                </c:pt>
                <c:pt idx="19">
                  <c:v>14.584120292517643</c:v>
                </c:pt>
                <c:pt idx="20">
                  <c:v>15.199984673421898</c:v>
                </c:pt>
                <c:pt idx="21">
                  <c:v>15.846248155382135</c:v>
                </c:pt>
                <c:pt idx="22">
                  <c:v>16.603573569402709</c:v>
                </c:pt>
                <c:pt idx="23">
                  <c:v>17.401783943373559</c:v>
                </c:pt>
                <c:pt idx="24">
                  <c:v>18.243215817185703</c:v>
                </c:pt>
                <c:pt idx="25">
                  <c:v>19.130311398890967</c:v>
                </c:pt>
                <c:pt idx="26">
                  <c:v>20.065648733088839</c:v>
                </c:pt>
                <c:pt idx="27">
                  <c:v>21.052029532379557</c:v>
                </c:pt>
                <c:pt idx="28">
                  <c:v>22.09243585070892</c:v>
                </c:pt>
                <c:pt idx="29">
                  <c:v>23.190032290487633</c:v>
                </c:pt>
                <c:pt idx="30">
                  <c:v>24.348133591334033</c:v>
                </c:pt>
                <c:pt idx="31">
                  <c:v>25.570275132048266</c:v>
                </c:pt>
                <c:pt idx="32">
                  <c:v>26.860309575173009</c:v>
                </c:pt>
                <c:pt idx="33">
                  <c:v>28.222357217711338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6C-4F6E-AD09-41149A1553B3}"/>
            </c:ext>
          </c:extLst>
        </c:ser>
        <c:ser>
          <c:idx val="2"/>
          <c:order val="2"/>
          <c:tx>
            <c:strRef>
              <c:f>PIB_BR_reais!$B$22</c:f>
              <c:strCache>
                <c:ptCount val="1"/>
                <c:pt idx="0">
                  <c:v>Cenário Pessimista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PIB_BR_reais!$D$22:$AK$22</c:f>
              <c:numCache>
                <c:formatCode>_(* #,##0.00_);_(* \(#,##0.00\);_(* "-"??_);_(@_)</c:formatCode>
                <c:ptCount val="34"/>
                <c:pt idx="0">
                  <c:v>7.6390227857879562</c:v>
                </c:pt>
                <c:pt idx="1">
                  <c:v>7.6617772747790394</c:v>
                </c:pt>
                <c:pt idx="2">
                  <c:v>7.7566100086144907</c:v>
                </c:pt>
                <c:pt idx="3">
                  <c:v>7.7746650889891304</c:v>
                </c:pt>
                <c:pt idx="4">
                  <c:v>7.7949150836373304</c:v>
                </c:pt>
                <c:pt idx="5">
                  <c:v>7.8174939450106278</c:v>
                </c:pt>
                <c:pt idx="6">
                  <c:v>7.8813504593135812</c:v>
                </c:pt>
                <c:pt idx="7">
                  <c:v>7.9481157670676277</c:v>
                </c:pt>
                <c:pt idx="8">
                  <c:v>8.0178116988223564</c:v>
                </c:pt>
                <c:pt idx="9">
                  <c:v>8.0905233692697642</c:v>
                </c:pt>
                <c:pt idx="10">
                  <c:v>8.2065658667857111</c:v>
                </c:pt>
                <c:pt idx="11">
                  <c:v>8.32678153400329</c:v>
                </c:pt>
                <c:pt idx="12">
                  <c:v>8.4512858493399801</c:v>
                </c:pt>
                <c:pt idx="13">
                  <c:v>8.5801689001717509</c:v>
                </c:pt>
                <c:pt idx="14">
                  <c:v>8.7135669761757182</c:v>
                </c:pt>
                <c:pt idx="15">
                  <c:v>8.8516490842734079</c:v>
                </c:pt>
                <c:pt idx="16">
                  <c:v>8.9945415442340089</c:v>
                </c:pt>
                <c:pt idx="17">
                  <c:v>9.1423615788351462</c:v>
                </c:pt>
                <c:pt idx="18">
                  <c:v>9.2952376390837301</c:v>
                </c:pt>
                <c:pt idx="19">
                  <c:v>9.4533340647455351</c:v>
                </c:pt>
                <c:pt idx="20">
                  <c:v>9.6168268998360098</c:v>
                </c:pt>
                <c:pt idx="21">
                  <c:v>9.7858596553518957</c:v>
                </c:pt>
                <c:pt idx="22">
                  <c:v>9.960587931450636</c:v>
                </c:pt>
                <c:pt idx="23">
                  <c:v>10.190881262067819</c:v>
                </c:pt>
                <c:pt idx="24">
                  <c:v>10.429270492480127</c:v>
                </c:pt>
                <c:pt idx="25">
                  <c:v>10.676014164249407</c:v>
                </c:pt>
                <c:pt idx="26">
                  <c:v>10.931377025461167</c:v>
                </c:pt>
                <c:pt idx="27">
                  <c:v>11.195672996813796</c:v>
                </c:pt>
                <c:pt idx="28">
                  <c:v>11.46923373530222</c:v>
                </c:pt>
                <c:pt idx="29">
                  <c:v>11.752404222046829</c:v>
                </c:pt>
                <c:pt idx="30">
                  <c:v>12.045521563672551</c:v>
                </c:pt>
                <c:pt idx="31">
                  <c:v>12.34894626356775</c:v>
                </c:pt>
                <c:pt idx="32">
                  <c:v>12.663101265602656</c:v>
                </c:pt>
                <c:pt idx="33">
                  <c:v>12.988437742232515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6C-4F6E-AD09-41149A1553B3}"/>
            </c:ext>
          </c:extLst>
        </c:ser>
        <c:ser>
          <c:idx val="3"/>
          <c:order val="3"/>
          <c:tx>
            <c:strRef>
              <c:f>PIB_BR_reais!$B$23</c:f>
              <c:strCache>
                <c:ptCount val="1"/>
                <c:pt idx="0">
                  <c:v>Cenário Não Tendencial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PIB_BR_reais!$D$23:$AK$23</c:f>
              <c:numCache>
                <c:formatCode>_(* #,##0.00_);_(* \(#,##0.00\);_(* "-"??_);_(@_)</c:formatCode>
                <c:ptCount val="34"/>
                <c:pt idx="0">
                  <c:v>7.6390227857879562</c:v>
                </c:pt>
                <c:pt idx="1">
                  <c:v>7.6617772747790394</c:v>
                </c:pt>
                <c:pt idx="2">
                  <c:v>7.7687724704076926</c:v>
                </c:pt>
                <c:pt idx="3">
                  <c:v>7.9410510269466243</c:v>
                </c:pt>
                <c:pt idx="4">
                  <c:v>8.1193924993747988</c:v>
                </c:pt>
                <c:pt idx="5">
                  <c:v>8.3041570138835858</c:v>
                </c:pt>
                <c:pt idx="6">
                  <c:v>8.4957127651298023</c:v>
                </c:pt>
                <c:pt idx="7">
                  <c:v>8.6942985199893155</c:v>
                </c:pt>
                <c:pt idx="8">
                  <c:v>8.9001514819997301</c:v>
                </c:pt>
                <c:pt idx="9">
                  <c:v>9.1135870280135727</c:v>
                </c:pt>
                <c:pt idx="10">
                  <c:v>9.3349337677962136</c:v>
                </c:pt>
                <c:pt idx="11">
                  <c:v>9.5645381718341671</c:v>
                </c:pt>
                <c:pt idx="12">
                  <c:v>9.8027218195154937</c:v>
                </c:pt>
                <c:pt idx="13">
                  <c:v>10.049785149069994</c:v>
                </c:pt>
                <c:pt idx="14">
                  <c:v>10.356120425843203</c:v>
                </c:pt>
                <c:pt idx="15">
                  <c:v>10.67494103176845</c:v>
                </c:pt>
                <c:pt idx="16">
                  <c:v>11.006785584787623</c:v>
                </c:pt>
                <c:pt idx="17">
                  <c:v>11.352200316674182</c:v>
                </c:pt>
                <c:pt idx="18">
                  <c:v>11.71176440965867</c:v>
                </c:pt>
                <c:pt idx="19">
                  <c:v>12.086123113311739</c:v>
                </c:pt>
                <c:pt idx="20">
                  <c:v>12.475960336506887</c:v>
                </c:pt>
                <c:pt idx="21">
                  <c:v>12.881942238172105</c:v>
                </c:pt>
                <c:pt idx="22">
                  <c:v>13.304774441061999</c:v>
                </c:pt>
                <c:pt idx="23">
                  <c:v>13.745190661767694</c:v>
                </c:pt>
                <c:pt idx="24">
                  <c:v>14.203960069332904</c:v>
                </c:pt>
                <c:pt idx="25">
                  <c:v>14.681861978034263</c:v>
                </c:pt>
                <c:pt idx="26">
                  <c:v>15.253037678984271</c:v>
                </c:pt>
                <c:pt idx="27">
                  <c:v>15.850433653849326</c:v>
                </c:pt>
                <c:pt idx="28">
                  <c:v>16.475356503507044</c:v>
                </c:pt>
                <c:pt idx="29">
                  <c:v>17.129181527980869</c:v>
                </c:pt>
                <c:pt idx="30">
                  <c:v>17.813324306398663</c:v>
                </c:pt>
                <c:pt idx="31">
                  <c:v>18.529288356618302</c:v>
                </c:pt>
                <c:pt idx="32">
                  <c:v>19.278728752784584</c:v>
                </c:pt>
                <c:pt idx="33">
                  <c:v>20.06340795863516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6C-4F6E-AD09-41149A1553B3}"/>
            </c:ext>
          </c:extLst>
        </c:ser>
        <c:ser>
          <c:idx val="4"/>
          <c:order val="4"/>
          <c:tx>
            <c:strRef>
              <c:f>PIB_BR_reais!$B$26</c:f>
              <c:strCache>
                <c:ptCount val="1"/>
                <c:pt idx="0">
                  <c:v>Espanha (2017)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PIB_BR_reais!$D$26:$AK$26</c:f>
              <c:numCache>
                <c:formatCode>_(* #,##0.00_);_(* \(#,##0.00\);_(* "-"??_);_(@_)</c:formatCode>
                <c:ptCount val="34"/>
                <c:pt idx="0">
                  <c:v>28.15682</c:v>
                </c:pt>
                <c:pt idx="1">
                  <c:v>28.15682</c:v>
                </c:pt>
                <c:pt idx="2">
                  <c:v>28.15682</c:v>
                </c:pt>
                <c:pt idx="3">
                  <c:v>28.15682</c:v>
                </c:pt>
                <c:pt idx="4">
                  <c:v>28.15682</c:v>
                </c:pt>
                <c:pt idx="5">
                  <c:v>28.15682</c:v>
                </c:pt>
                <c:pt idx="6">
                  <c:v>28.15682</c:v>
                </c:pt>
                <c:pt idx="7">
                  <c:v>28.15682</c:v>
                </c:pt>
                <c:pt idx="8">
                  <c:v>28.15682</c:v>
                </c:pt>
                <c:pt idx="9">
                  <c:v>28.15682</c:v>
                </c:pt>
                <c:pt idx="10">
                  <c:v>28.15682</c:v>
                </c:pt>
                <c:pt idx="11">
                  <c:v>28.15682</c:v>
                </c:pt>
                <c:pt idx="12">
                  <c:v>28.15682</c:v>
                </c:pt>
                <c:pt idx="13">
                  <c:v>28.15682</c:v>
                </c:pt>
                <c:pt idx="14">
                  <c:v>28.15682</c:v>
                </c:pt>
                <c:pt idx="15">
                  <c:v>28.15682</c:v>
                </c:pt>
                <c:pt idx="16">
                  <c:v>28.15682</c:v>
                </c:pt>
                <c:pt idx="17">
                  <c:v>28.15682</c:v>
                </c:pt>
                <c:pt idx="18">
                  <c:v>28.15682</c:v>
                </c:pt>
                <c:pt idx="19">
                  <c:v>28.15682</c:v>
                </c:pt>
                <c:pt idx="20">
                  <c:v>28.15682</c:v>
                </c:pt>
                <c:pt idx="21">
                  <c:v>28.15682</c:v>
                </c:pt>
                <c:pt idx="22">
                  <c:v>28.15682</c:v>
                </c:pt>
                <c:pt idx="23">
                  <c:v>28.15682</c:v>
                </c:pt>
                <c:pt idx="24">
                  <c:v>28.15682</c:v>
                </c:pt>
                <c:pt idx="25">
                  <c:v>28.15682</c:v>
                </c:pt>
                <c:pt idx="26">
                  <c:v>28.15682</c:v>
                </c:pt>
                <c:pt idx="27">
                  <c:v>28.15682</c:v>
                </c:pt>
                <c:pt idx="28">
                  <c:v>28.15682</c:v>
                </c:pt>
                <c:pt idx="29">
                  <c:v>28.15682</c:v>
                </c:pt>
                <c:pt idx="30">
                  <c:v>28.15682</c:v>
                </c:pt>
                <c:pt idx="31">
                  <c:v>28.15682</c:v>
                </c:pt>
                <c:pt idx="32">
                  <c:v>28.15682</c:v>
                </c:pt>
                <c:pt idx="33">
                  <c:v>28.15682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6C-4F6E-AD09-41149A1553B3}"/>
            </c:ext>
          </c:extLst>
        </c:ser>
        <c:ser>
          <c:idx val="5"/>
          <c:order val="5"/>
          <c:tx>
            <c:strRef>
              <c:f>PIB_BR_reais!$B$27</c:f>
              <c:strCache>
                <c:ptCount val="1"/>
                <c:pt idx="0">
                  <c:v>Portugal (2017)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PIB_BR_reais!$D$27:$AK$27</c:f>
              <c:numCache>
                <c:formatCode>_(* #,##0.00_);_(* \(#,##0.00\);_(* "-"??_);_(@_)</c:formatCode>
                <c:ptCount val="34"/>
                <c:pt idx="0">
                  <c:v>21.136299999999999</c:v>
                </c:pt>
                <c:pt idx="1">
                  <c:v>21.136299999999999</c:v>
                </c:pt>
                <c:pt idx="2">
                  <c:v>21.136299999999999</c:v>
                </c:pt>
                <c:pt idx="3">
                  <c:v>21.136299999999999</c:v>
                </c:pt>
                <c:pt idx="4">
                  <c:v>21.136299999999999</c:v>
                </c:pt>
                <c:pt idx="5">
                  <c:v>21.136299999999999</c:v>
                </c:pt>
                <c:pt idx="6">
                  <c:v>21.136299999999999</c:v>
                </c:pt>
                <c:pt idx="7">
                  <c:v>21.136299999999999</c:v>
                </c:pt>
                <c:pt idx="8">
                  <c:v>21.136299999999999</c:v>
                </c:pt>
                <c:pt idx="9">
                  <c:v>21.136299999999999</c:v>
                </c:pt>
                <c:pt idx="10">
                  <c:v>21.136299999999999</c:v>
                </c:pt>
                <c:pt idx="11">
                  <c:v>21.136299999999999</c:v>
                </c:pt>
                <c:pt idx="12">
                  <c:v>21.136299999999999</c:v>
                </c:pt>
                <c:pt idx="13">
                  <c:v>21.136299999999999</c:v>
                </c:pt>
                <c:pt idx="14">
                  <c:v>21.136299999999999</c:v>
                </c:pt>
                <c:pt idx="15">
                  <c:v>21.136299999999999</c:v>
                </c:pt>
                <c:pt idx="16">
                  <c:v>21.136299999999999</c:v>
                </c:pt>
                <c:pt idx="17">
                  <c:v>21.136299999999999</c:v>
                </c:pt>
                <c:pt idx="18">
                  <c:v>21.136299999999999</c:v>
                </c:pt>
                <c:pt idx="19">
                  <c:v>21.136299999999999</c:v>
                </c:pt>
                <c:pt idx="20">
                  <c:v>21.136299999999999</c:v>
                </c:pt>
                <c:pt idx="21">
                  <c:v>21.136299999999999</c:v>
                </c:pt>
                <c:pt idx="22">
                  <c:v>21.136299999999999</c:v>
                </c:pt>
                <c:pt idx="23">
                  <c:v>21.136299999999999</c:v>
                </c:pt>
                <c:pt idx="24">
                  <c:v>21.136299999999999</c:v>
                </c:pt>
                <c:pt idx="25">
                  <c:v>21.136299999999999</c:v>
                </c:pt>
                <c:pt idx="26">
                  <c:v>21.136299999999999</c:v>
                </c:pt>
                <c:pt idx="27">
                  <c:v>21.136299999999999</c:v>
                </c:pt>
                <c:pt idx="28">
                  <c:v>21.136299999999999</c:v>
                </c:pt>
                <c:pt idx="29">
                  <c:v>21.136299999999999</c:v>
                </c:pt>
                <c:pt idx="30">
                  <c:v>21.136299999999999</c:v>
                </c:pt>
                <c:pt idx="31">
                  <c:v>21.136299999999999</c:v>
                </c:pt>
                <c:pt idx="32">
                  <c:v>21.136299999999999</c:v>
                </c:pt>
                <c:pt idx="33">
                  <c:v>21.136299999999999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6C-4F6E-AD09-41149A1553B3}"/>
            </c:ext>
          </c:extLst>
        </c:ser>
        <c:ser>
          <c:idx val="6"/>
          <c:order val="6"/>
          <c:tx>
            <c:strRef>
              <c:f>PIB_BR_reais!$B$28</c:f>
              <c:strCache>
                <c:ptCount val="1"/>
                <c:pt idx="0">
                  <c:v>EUA (2017)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PIB_BR_reais!$D$19:$AK$19</c:f>
              <c:numCache>
                <c:formatCode>General</c:formatCod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numCache>
            </c:numRef>
          </c:cat>
          <c:val>
            <c:numRef>
              <c:f>PIB_BR_reais!$D$28:$AK$28</c:f>
              <c:numCache>
                <c:formatCode>_(* #,##0.00_);_(* \(#,##0.00\);_(* "-"??_);_(@_)</c:formatCode>
                <c:ptCount val="34"/>
                <c:pt idx="0">
                  <c:v>59.531660000000002</c:v>
                </c:pt>
                <c:pt idx="1">
                  <c:v>59.531660000000002</c:v>
                </c:pt>
                <c:pt idx="2">
                  <c:v>59.531660000000002</c:v>
                </c:pt>
                <c:pt idx="3">
                  <c:v>59.531660000000002</c:v>
                </c:pt>
                <c:pt idx="4">
                  <c:v>59.531660000000002</c:v>
                </c:pt>
                <c:pt idx="5">
                  <c:v>59.531660000000002</c:v>
                </c:pt>
                <c:pt idx="6">
                  <c:v>59.531660000000002</c:v>
                </c:pt>
                <c:pt idx="7">
                  <c:v>59.531660000000002</c:v>
                </c:pt>
                <c:pt idx="8">
                  <c:v>59.531660000000002</c:v>
                </c:pt>
                <c:pt idx="9">
                  <c:v>59.531660000000002</c:v>
                </c:pt>
                <c:pt idx="10">
                  <c:v>59.531660000000002</c:v>
                </c:pt>
                <c:pt idx="11">
                  <c:v>59.531660000000002</c:v>
                </c:pt>
                <c:pt idx="12">
                  <c:v>59.531660000000002</c:v>
                </c:pt>
                <c:pt idx="13">
                  <c:v>59.531660000000002</c:v>
                </c:pt>
                <c:pt idx="14">
                  <c:v>59.531660000000002</c:v>
                </c:pt>
                <c:pt idx="15">
                  <c:v>59.531660000000002</c:v>
                </c:pt>
                <c:pt idx="16">
                  <c:v>59.531660000000002</c:v>
                </c:pt>
                <c:pt idx="17">
                  <c:v>59.531660000000002</c:v>
                </c:pt>
                <c:pt idx="18">
                  <c:v>59.531660000000002</c:v>
                </c:pt>
                <c:pt idx="19">
                  <c:v>59.531660000000002</c:v>
                </c:pt>
                <c:pt idx="20">
                  <c:v>59.531660000000002</c:v>
                </c:pt>
                <c:pt idx="21">
                  <c:v>59.531660000000002</c:v>
                </c:pt>
                <c:pt idx="22">
                  <c:v>59.531660000000002</c:v>
                </c:pt>
                <c:pt idx="23">
                  <c:v>59.531660000000002</c:v>
                </c:pt>
                <c:pt idx="24">
                  <c:v>59.531660000000002</c:v>
                </c:pt>
                <c:pt idx="25">
                  <c:v>59.531660000000002</c:v>
                </c:pt>
                <c:pt idx="26">
                  <c:v>59.531660000000002</c:v>
                </c:pt>
                <c:pt idx="27">
                  <c:v>59.531660000000002</c:v>
                </c:pt>
                <c:pt idx="28">
                  <c:v>59.531660000000002</c:v>
                </c:pt>
                <c:pt idx="29">
                  <c:v>59.531660000000002</c:v>
                </c:pt>
                <c:pt idx="30">
                  <c:v>59.531660000000002</c:v>
                </c:pt>
                <c:pt idx="31">
                  <c:v>59.531660000000002</c:v>
                </c:pt>
                <c:pt idx="32">
                  <c:v>59.531660000000002</c:v>
                </c:pt>
                <c:pt idx="33">
                  <c:v>59.531660000000002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6C-4F6E-AD09-41149A155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5566303"/>
        <c:axId val="722559743"/>
      </c:lineChart>
      <c:catAx>
        <c:axId val="665566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22559743"/>
        <c:crosses val="autoZero"/>
        <c:auto val="1"/>
        <c:lblAlgn val="ctr"/>
        <c:lblOffset val="100"/>
        <c:noMultiLvlLbl val="0"/>
      </c:catAx>
      <c:valAx>
        <c:axId val="722559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200" b="0" i="0" baseline="0">
                    <a:effectLst/>
                  </a:rPr>
                  <a:t>USD 000/pessoa/ano</a:t>
                </a:r>
                <a:endParaRPr lang="pt-BR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65566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Cenários para a Balança Comercial</a:t>
            </a:r>
          </a:p>
        </c:rich>
      </c:tx>
      <c:layout>
        <c:manualLayout>
          <c:xMode val="edge"/>
          <c:yMode val="edge"/>
          <c:x val="0.2653123359580052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3615048118985126"/>
          <c:y val="0.11859849401313192"/>
          <c:w val="0.83329396325459315"/>
          <c:h val="0.5600247291461764"/>
        </c:manualLayout>
      </c:layout>
      <c:lineChart>
        <c:grouping val="standard"/>
        <c:varyColors val="0"/>
        <c:ser>
          <c:idx val="0"/>
          <c:order val="0"/>
          <c:tx>
            <c:strRef>
              <c:f>historico!$C$2:$C$3</c:f>
              <c:strCache>
                <c:ptCount val="2"/>
                <c:pt idx="0">
                  <c:v>Referencial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historico!$C$4:$C$97</c:f>
              <c:numCache>
                <c:formatCode>#,##0.00</c:formatCode>
                <c:ptCount val="94"/>
                <c:pt idx="0">
                  <c:v>37.441547084055628</c:v>
                </c:pt>
                <c:pt idx="1">
                  <c:v>30.776951703093751</c:v>
                </c:pt>
                <c:pt idx="2">
                  <c:v>30.900059509906079</c:v>
                </c:pt>
                <c:pt idx="3">
                  <c:v>33.835565163347191</c:v>
                </c:pt>
                <c:pt idx="4">
                  <c:v>47.065271142215941</c:v>
                </c:pt>
                <c:pt idx="5">
                  <c:v>43.535375806549716</c:v>
                </c:pt>
                <c:pt idx="6">
                  <c:v>30.03940930651931</c:v>
                </c:pt>
                <c:pt idx="7">
                  <c:v>40.40300551726849</c:v>
                </c:pt>
                <c:pt idx="8">
                  <c:v>32.039583375193885</c:v>
                </c:pt>
                <c:pt idx="9">
                  <c:v>31.526950041190801</c:v>
                </c:pt>
                <c:pt idx="10">
                  <c:v>38.431352100211591</c:v>
                </c:pt>
                <c:pt idx="11">
                  <c:v>36.125470974198883</c:v>
                </c:pt>
                <c:pt idx="12">
                  <c:v>40.641154845973738</c:v>
                </c:pt>
                <c:pt idx="13">
                  <c:v>40.153460987822058</c:v>
                </c:pt>
                <c:pt idx="14">
                  <c:v>38.266248321394428</c:v>
                </c:pt>
                <c:pt idx="15">
                  <c:v>38.687177052929748</c:v>
                </c:pt>
                <c:pt idx="16">
                  <c:v>37.526561741341872</c:v>
                </c:pt>
                <c:pt idx="17">
                  <c:v>32.53552902974338</c:v>
                </c:pt>
                <c:pt idx="18">
                  <c:v>28.07816155266854</c:v>
                </c:pt>
                <c:pt idx="19">
                  <c:v>37.343954865049206</c:v>
                </c:pt>
                <c:pt idx="20">
                  <c:v>40.406159163983205</c:v>
                </c:pt>
                <c:pt idx="21">
                  <c:v>50.022825045011217</c:v>
                </c:pt>
                <c:pt idx="22">
                  <c:v>52.123783696901704</c:v>
                </c:pt>
                <c:pt idx="23">
                  <c:v>62.652788003675617</c:v>
                </c:pt>
                <c:pt idx="24">
                  <c:v>76.436401364484723</c:v>
                </c:pt>
                <c:pt idx="25">
                  <c:v>92.717354855119723</c:v>
                </c:pt>
                <c:pt idx="26">
                  <c:v>112.09528201983953</c:v>
                </c:pt>
                <c:pt idx="27">
                  <c:v>151.55282129082337</c:v>
                </c:pt>
                <c:pt idx="28">
                  <c:v>136.4757936305659</c:v>
                </c:pt>
                <c:pt idx="29">
                  <c:v>132.09354337637342</c:v>
                </c:pt>
                <c:pt idx="30">
                  <c:v>120.14669446911057</c:v>
                </c:pt>
                <c:pt idx="31">
                  <c:v>126.14620374568358</c:v>
                </c:pt>
                <c:pt idx="32">
                  <c:v>139.03210627884482</c:v>
                </c:pt>
                <c:pt idx="33">
                  <c:v>131.25882904224147</c:v>
                </c:pt>
                <c:pt idx="34">
                  <c:v>115.50359598550187</c:v>
                </c:pt>
                <c:pt idx="35">
                  <c:v>103.765425661772</c:v>
                </c:pt>
                <c:pt idx="36">
                  <c:v>85.923406769702609</c:v>
                </c:pt>
                <c:pt idx="37">
                  <c:v>79.454370680180375</c:v>
                </c:pt>
                <c:pt idx="38">
                  <c:v>77.419754490733865</c:v>
                </c:pt>
                <c:pt idx="39">
                  <c:v>101.41779159702604</c:v>
                </c:pt>
                <c:pt idx="40">
                  <c:v>96.722523467534074</c:v>
                </c:pt>
                <c:pt idx="41">
                  <c:v>90.983862420377264</c:v>
                </c:pt>
                <c:pt idx="42">
                  <c:v>106.06089008063472</c:v>
                </c:pt>
                <c:pt idx="43">
                  <c:v>110.91266714777642</c:v>
                </c:pt>
                <c:pt idx="44">
                  <c:v>121.76395349149112</c:v>
                </c:pt>
                <c:pt idx="45">
                  <c:v>125.4158287033182</c:v>
                </c:pt>
                <c:pt idx="46">
                  <c:v>168.56012584876086</c:v>
                </c:pt>
                <c:pt idx="47">
                  <c:v>227.92918286389235</c:v>
                </c:pt>
                <c:pt idx="48">
                  <c:v>336.59855523868924</c:v>
                </c:pt>
                <c:pt idx="49">
                  <c:v>357.46641359198674</c:v>
                </c:pt>
                <c:pt idx="50">
                  <c:v>422.62630130015845</c:v>
                </c:pt>
                <c:pt idx="51">
                  <c:v>430.24306959911195</c:v>
                </c:pt>
                <c:pt idx="52">
                  <c:v>365.81355693330585</c:v>
                </c:pt>
                <c:pt idx="53">
                  <c:v>413.9139704376567</c:v>
                </c:pt>
                <c:pt idx="54">
                  <c:v>426.06949792845251</c:v>
                </c:pt>
                <c:pt idx="55">
                  <c:v>374.16070027462484</c:v>
                </c:pt>
                <c:pt idx="56">
                  <c:v>360.54442269909816</c:v>
                </c:pt>
                <c:pt idx="57">
                  <c:v>426.38251580375197</c:v>
                </c:pt>
                <c:pt idx="58">
                  <c:v>449.23282070061271</c:v>
                </c:pt>
                <c:pt idx="59">
                  <c:v>521.69645883243834</c:v>
                </c:pt>
                <c:pt idx="60">
                  <c:v>636.46967977557483</c:v>
                </c:pt>
                <c:pt idx="61">
                  <c:v>749.31262382103125</c:v>
                </c:pt>
                <c:pt idx="62">
                  <c:v>622.59255397063203</c:v>
                </c:pt>
                <c:pt idx="63">
                  <c:v>852.76503160750394</c:v>
                </c:pt>
                <c:pt idx="64">
                  <c:v>928.82837530527331</c:v>
                </c:pt>
                <c:pt idx="65">
                  <c:v>907.64749907667647</c:v>
                </c:pt>
                <c:pt idx="66">
                  <c:v>986.11064648507511</c:v>
                </c:pt>
                <c:pt idx="67">
                  <c:v>961.43440398230064</c:v>
                </c:pt>
                <c:pt idx="68">
                  <c:v>816.55929736453265</c:v>
                </c:pt>
                <c:pt idx="69">
                  <c:v>719.52375602169889</c:v>
                </c:pt>
                <c:pt idx="70">
                  <c:v>757.81627609999998</c:v>
                </c:pt>
                <c:pt idx="71">
                  <c:v>911.04447603369181</c:v>
                </c:pt>
                <c:pt idx="72">
                  <c:v>667.22478829869146</c:v>
                </c:pt>
                <c:pt idx="73">
                  <c:v>689.79608124028493</c:v>
                </c:pt>
                <c:pt idx="74">
                  <c:v>724.65187109578187</c:v>
                </c:pt>
                <c:pt idx="75">
                  <c:v>757.76487145850388</c:v>
                </c:pt>
                <c:pt idx="76">
                  <c:v>790.87787182122611</c:v>
                </c:pt>
                <c:pt idx="77">
                  <c:v>824.88562030953881</c:v>
                </c:pt>
                <c:pt idx="78">
                  <c:v>860.35570198284881</c:v>
                </c:pt>
                <c:pt idx="79">
                  <c:v>897.35099716811112</c:v>
                </c:pt>
                <c:pt idx="80">
                  <c:v>935.93709004634002</c:v>
                </c:pt>
                <c:pt idx="81">
                  <c:v>976.18238491833245</c:v>
                </c:pt>
                <c:pt idx="82">
                  <c:v>1018.1582274698208</c:v>
                </c:pt>
                <c:pt idx="83">
                  <c:v>1061.9390312510232</c:v>
                </c:pt>
                <c:pt idx="84">
                  <c:v>1107.6024095948171</c:v>
                </c:pt>
                <c:pt idx="85">
                  <c:v>1155.2293132073942</c:v>
                </c:pt>
                <c:pt idx="86">
                  <c:v>1204.904173675312</c:v>
                </c:pt>
                <c:pt idx="87">
                  <c:v>1256.7150531433504</c:v>
                </c:pt>
                <c:pt idx="88">
                  <c:v>1310.7538004285143</c:v>
                </c:pt>
                <c:pt idx="89">
                  <c:v>1367.1162138469406</c:v>
                </c:pt>
                <c:pt idx="90">
                  <c:v>1425.9022110423591</c:v>
                </c:pt>
                <c:pt idx="91">
                  <c:v>1487.2160061171803</c:v>
                </c:pt>
                <c:pt idx="92">
                  <c:v>1551.1662943802191</c:v>
                </c:pt>
                <c:pt idx="93">
                  <c:v>1617.8664450385684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6-40E4-A591-E11EA5593CF3}"/>
            </c:ext>
          </c:extLst>
        </c:ser>
        <c:ser>
          <c:idx val="1"/>
          <c:order val="1"/>
          <c:tx>
            <c:strRef>
              <c:f>historico!$D$2:$D$3</c:f>
              <c:strCache>
                <c:ptCount val="2"/>
                <c:pt idx="0">
                  <c:v>Referencial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historico!$D$4:$D$97</c:f>
              <c:numCache>
                <c:formatCode>#,##0.00</c:formatCode>
                <c:ptCount val="94"/>
                <c:pt idx="0">
                  <c:v>41.267797580795559</c:v>
                </c:pt>
                <c:pt idx="1">
                  <c:v>40.648780617083553</c:v>
                </c:pt>
                <c:pt idx="2">
                  <c:v>36.25871231043854</c:v>
                </c:pt>
                <c:pt idx="3">
                  <c:v>29.949696368422273</c:v>
                </c:pt>
                <c:pt idx="4">
                  <c:v>33.094414487106611</c:v>
                </c:pt>
                <c:pt idx="5">
                  <c:v>26.740286905582128</c:v>
                </c:pt>
                <c:pt idx="6">
                  <c:v>29.601497604479434</c:v>
                </c:pt>
                <c:pt idx="7">
                  <c:v>25.220475959016465</c:v>
                </c:pt>
                <c:pt idx="8">
                  <c:v>28.927885924991887</c:v>
                </c:pt>
                <c:pt idx="9">
                  <c:v>30.981765825666312</c:v>
                </c:pt>
                <c:pt idx="10">
                  <c:v>29.308750471080327</c:v>
                </c:pt>
                <c:pt idx="11">
                  <c:v>27.814004197055208</c:v>
                </c:pt>
                <c:pt idx="12">
                  <c:v>32.570198914751657</c:v>
                </c:pt>
                <c:pt idx="13">
                  <c:v>31.755943941882904</c:v>
                </c:pt>
                <c:pt idx="14">
                  <c:v>33.629544634453971</c:v>
                </c:pt>
                <c:pt idx="15">
                  <c:v>31.174587876138816</c:v>
                </c:pt>
                <c:pt idx="16">
                  <c:v>35.663728530302819</c:v>
                </c:pt>
                <c:pt idx="17">
                  <c:v>30.563815350469518</c:v>
                </c:pt>
                <c:pt idx="18">
                  <c:v>33.620196885516492</c:v>
                </c:pt>
                <c:pt idx="19">
                  <c:v>38.29340425260326</c:v>
                </c:pt>
                <c:pt idx="20">
                  <c:v>36.493614252730929</c:v>
                </c:pt>
                <c:pt idx="21">
                  <c:v>41.894669162135123</c:v>
                </c:pt>
                <c:pt idx="22">
                  <c:v>47.718028175671883</c:v>
                </c:pt>
                <c:pt idx="23">
                  <c:v>49.149569020942046</c:v>
                </c:pt>
                <c:pt idx="24">
                  <c:v>52.049393593177577</c:v>
                </c:pt>
                <c:pt idx="25">
                  <c:v>66.310927437708571</c:v>
                </c:pt>
                <c:pt idx="26">
                  <c:v>76.124944698488903</c:v>
                </c:pt>
                <c:pt idx="27">
                  <c:v>77.64744359245887</c:v>
                </c:pt>
                <c:pt idx="28">
                  <c:v>82.740163487364626</c:v>
                </c:pt>
                <c:pt idx="29">
                  <c:v>82.740163487364626</c:v>
                </c:pt>
                <c:pt idx="30">
                  <c:v>79.49934173606097</c:v>
                </c:pt>
                <c:pt idx="31">
                  <c:v>88.758832454071396</c:v>
                </c:pt>
                <c:pt idx="32">
                  <c:v>96.695538783794618</c:v>
                </c:pt>
                <c:pt idx="33">
                  <c:v>117.86008899638989</c:v>
                </c:pt>
                <c:pt idx="34">
                  <c:v>141.53792954673082</c:v>
                </c:pt>
                <c:pt idx="35">
                  <c:v>128.9714778580024</c:v>
                </c:pt>
                <c:pt idx="36">
                  <c:v>147.35818085519455</c:v>
                </c:pt>
                <c:pt idx="37">
                  <c:v>175.73190598395504</c:v>
                </c:pt>
                <c:pt idx="38">
                  <c:v>179.36956305174488</c:v>
                </c:pt>
                <c:pt idx="39">
                  <c:v>150.99583792298435</c:v>
                </c:pt>
                <c:pt idx="40">
                  <c:v>176.79013349458481</c:v>
                </c:pt>
                <c:pt idx="41">
                  <c:v>204.63474486803048</c:v>
                </c:pt>
                <c:pt idx="42">
                  <c:v>203.51037813798635</c:v>
                </c:pt>
                <c:pt idx="43">
                  <c:v>190.01797737745687</c:v>
                </c:pt>
                <c:pt idx="44">
                  <c:v>194.84614039470517</c:v>
                </c:pt>
                <c:pt idx="45">
                  <c:v>228.04802854071397</c:v>
                </c:pt>
                <c:pt idx="46">
                  <c:v>265.74738360689929</c:v>
                </c:pt>
                <c:pt idx="47">
                  <c:v>271.23693881829115</c:v>
                </c:pt>
                <c:pt idx="48">
                  <c:v>254.96669084235853</c:v>
                </c:pt>
                <c:pt idx="49">
                  <c:v>261.58061278379461</c:v>
                </c:pt>
                <c:pt idx="50">
                  <c:v>288.23471820778178</c:v>
                </c:pt>
                <c:pt idx="51">
                  <c:v>298.22174033935016</c:v>
                </c:pt>
                <c:pt idx="52">
                  <c:v>321.23818869554748</c:v>
                </c:pt>
                <c:pt idx="53">
                  <c:v>356.88722795988764</c:v>
                </c:pt>
                <c:pt idx="54">
                  <c:v>390.88278673886879</c:v>
                </c:pt>
                <c:pt idx="55">
                  <c:v>424.61378864019252</c:v>
                </c:pt>
                <c:pt idx="56">
                  <c:v>491.41440024869627</c:v>
                </c:pt>
                <c:pt idx="57">
                  <c:v>585.19981337825902</c:v>
                </c:pt>
                <c:pt idx="58">
                  <c:v>640.02922627276371</c:v>
                </c:pt>
                <c:pt idx="59">
                  <c:v>661.39219414360196</c:v>
                </c:pt>
                <c:pt idx="60">
                  <c:v>697.70262560208573</c:v>
                </c:pt>
                <c:pt idx="61">
                  <c:v>680.50642855435217</c:v>
                </c:pt>
                <c:pt idx="62">
                  <c:v>607.35645188206979</c:v>
                </c:pt>
                <c:pt idx="63">
                  <c:v>665.0298512113917</c:v>
                </c:pt>
                <c:pt idx="64">
                  <c:v>684.47478171921375</c:v>
                </c:pt>
                <c:pt idx="65">
                  <c:v>682.22604825912561</c:v>
                </c:pt>
                <c:pt idx="66">
                  <c:v>703.05990237464891</c:v>
                </c:pt>
                <c:pt idx="67">
                  <c:v>690.36117224709176</c:v>
                </c:pt>
                <c:pt idx="68">
                  <c:v>747.43931860168459</c:v>
                </c:pt>
                <c:pt idx="69">
                  <c:v>772.04310822382672</c:v>
                </c:pt>
                <c:pt idx="70">
                  <c:v>824.42537000000004</c:v>
                </c:pt>
                <c:pt idx="71">
                  <c:v>908.29193476561397</c:v>
                </c:pt>
                <c:pt idx="72">
                  <c:v>864.47267128560452</c:v>
                </c:pt>
                <c:pt idx="73">
                  <c:v>883.59427283684806</c:v>
                </c:pt>
                <c:pt idx="74">
                  <c:v>926.11833646055425</c:v>
                </c:pt>
                <c:pt idx="75">
                  <c:v>968.29384218570556</c:v>
                </c:pt>
                <c:pt idx="76">
                  <c:v>1009.0751163166371</c:v>
                </c:pt>
                <c:pt idx="77">
                  <c:v>1051.4562712019358</c:v>
                </c:pt>
                <c:pt idx="78">
                  <c:v>1095.6174345924171</c:v>
                </c:pt>
                <c:pt idx="79">
                  <c:v>1141.6333668452987</c:v>
                </c:pt>
                <c:pt idx="80">
                  <c:v>1210.1313688560167</c:v>
                </c:pt>
                <c:pt idx="81">
                  <c:v>1282.7392509873775</c:v>
                </c:pt>
                <c:pt idx="82">
                  <c:v>1359.7036060466205</c:v>
                </c:pt>
                <c:pt idx="83">
                  <c:v>1441.2858224094177</c:v>
                </c:pt>
                <c:pt idx="84">
                  <c:v>1527.762971753983</c:v>
                </c:pt>
                <c:pt idx="85">
                  <c:v>1619.428750059222</c:v>
                </c:pt>
                <c:pt idx="86">
                  <c:v>1716.5944750627752</c:v>
                </c:pt>
                <c:pt idx="87">
                  <c:v>1819.5901435665421</c:v>
                </c:pt>
                <c:pt idx="88">
                  <c:v>1937.863502898367</c:v>
                </c:pt>
                <c:pt idx="89">
                  <c:v>2063.824630586761</c:v>
                </c:pt>
                <c:pt idx="90">
                  <c:v>2197.9732315749002</c:v>
                </c:pt>
                <c:pt idx="91">
                  <c:v>2340.8414916272686</c:v>
                </c:pt>
                <c:pt idx="92">
                  <c:v>2492.9961885830417</c:v>
                </c:pt>
                <c:pt idx="93">
                  <c:v>2655.0409408409391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B6-40E4-A591-E11EA5593CF3}"/>
            </c:ext>
          </c:extLst>
        </c:ser>
        <c:ser>
          <c:idx val="2"/>
          <c:order val="2"/>
          <c:tx>
            <c:strRef>
              <c:f>historico!$H$2:$H$3</c:f>
              <c:strCache>
                <c:ptCount val="2"/>
                <c:pt idx="0">
                  <c:v>Otimista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historico!$H$4:$H$97</c:f>
              <c:numCache>
                <c:formatCode>0.000</c:formatCode>
                <c:ptCount val="94"/>
                <c:pt idx="0">
                  <c:v>37.441547084055628</c:v>
                </c:pt>
                <c:pt idx="1">
                  <c:v>30.776951703093751</c:v>
                </c:pt>
                <c:pt idx="2">
                  <c:v>30.900059509906079</c:v>
                </c:pt>
                <c:pt idx="3">
                  <c:v>33.835565163347191</c:v>
                </c:pt>
                <c:pt idx="4">
                  <c:v>47.065271142215941</c:v>
                </c:pt>
                <c:pt idx="5">
                  <c:v>43.535375806549716</c:v>
                </c:pt>
                <c:pt idx="6">
                  <c:v>30.03940930651931</c:v>
                </c:pt>
                <c:pt idx="7">
                  <c:v>40.40300551726849</c:v>
                </c:pt>
                <c:pt idx="8">
                  <c:v>32.039583375193885</c:v>
                </c:pt>
                <c:pt idx="9">
                  <c:v>31.526950041190801</c:v>
                </c:pt>
                <c:pt idx="10">
                  <c:v>38.431352100211591</c:v>
                </c:pt>
                <c:pt idx="11">
                  <c:v>36.125470974198883</c:v>
                </c:pt>
                <c:pt idx="12">
                  <c:v>40.641154845973738</c:v>
                </c:pt>
                <c:pt idx="13">
                  <c:v>40.153460987822058</c:v>
                </c:pt>
                <c:pt idx="14">
                  <c:v>38.266248321394428</c:v>
                </c:pt>
                <c:pt idx="15">
                  <c:v>38.687177052929748</c:v>
                </c:pt>
                <c:pt idx="16">
                  <c:v>37.526561741341872</c:v>
                </c:pt>
                <c:pt idx="17">
                  <c:v>32.53552902974338</c:v>
                </c:pt>
                <c:pt idx="18">
                  <c:v>28.07816155266854</c:v>
                </c:pt>
                <c:pt idx="19">
                  <c:v>37.343954865049206</c:v>
                </c:pt>
                <c:pt idx="20">
                  <c:v>40.406159163983205</c:v>
                </c:pt>
                <c:pt idx="21">
                  <c:v>50.022825045011217</c:v>
                </c:pt>
                <c:pt idx="22">
                  <c:v>52.123783696901704</c:v>
                </c:pt>
                <c:pt idx="23">
                  <c:v>62.652788003675617</c:v>
                </c:pt>
                <c:pt idx="24">
                  <c:v>76.436401364484723</c:v>
                </c:pt>
                <c:pt idx="25">
                  <c:v>92.717354855119723</c:v>
                </c:pt>
                <c:pt idx="26">
                  <c:v>112.09528201983953</c:v>
                </c:pt>
                <c:pt idx="27">
                  <c:v>151.55282129082337</c:v>
                </c:pt>
                <c:pt idx="28">
                  <c:v>136.4757936305659</c:v>
                </c:pt>
                <c:pt idx="29">
                  <c:v>132.09354337637342</c:v>
                </c:pt>
                <c:pt idx="30">
                  <c:v>120.14669446911057</c:v>
                </c:pt>
                <c:pt idx="31">
                  <c:v>126.14620374568358</c:v>
                </c:pt>
                <c:pt idx="32">
                  <c:v>139.03210627884482</c:v>
                </c:pt>
                <c:pt idx="33">
                  <c:v>131.25882904224147</c:v>
                </c:pt>
                <c:pt idx="34">
                  <c:v>115.50359598550187</c:v>
                </c:pt>
                <c:pt idx="35">
                  <c:v>103.765425661772</c:v>
                </c:pt>
                <c:pt idx="36">
                  <c:v>85.923406769702609</c:v>
                </c:pt>
                <c:pt idx="37">
                  <c:v>79.454370680180375</c:v>
                </c:pt>
                <c:pt idx="38">
                  <c:v>77.419754490733865</c:v>
                </c:pt>
                <c:pt idx="39">
                  <c:v>101.41779159702604</c:v>
                </c:pt>
                <c:pt idx="40">
                  <c:v>96.722523467534074</c:v>
                </c:pt>
                <c:pt idx="41">
                  <c:v>90.983862420377264</c:v>
                </c:pt>
                <c:pt idx="42">
                  <c:v>106.06089008063472</c:v>
                </c:pt>
                <c:pt idx="43">
                  <c:v>110.91266714777642</c:v>
                </c:pt>
                <c:pt idx="44">
                  <c:v>121.76395349149112</c:v>
                </c:pt>
                <c:pt idx="45">
                  <c:v>125.4158287033182</c:v>
                </c:pt>
                <c:pt idx="46">
                  <c:v>168.56012584876086</c:v>
                </c:pt>
                <c:pt idx="47">
                  <c:v>227.92918286389235</c:v>
                </c:pt>
                <c:pt idx="48">
                  <c:v>336.59855523868924</c:v>
                </c:pt>
                <c:pt idx="49">
                  <c:v>357.46641359198674</c:v>
                </c:pt>
                <c:pt idx="50">
                  <c:v>422.62630130015845</c:v>
                </c:pt>
                <c:pt idx="51">
                  <c:v>430.24306959911195</c:v>
                </c:pt>
                <c:pt idx="52">
                  <c:v>365.81355693330585</c:v>
                </c:pt>
                <c:pt idx="53">
                  <c:v>413.9139704376567</c:v>
                </c:pt>
                <c:pt idx="54">
                  <c:v>426.06949792845251</c:v>
                </c:pt>
                <c:pt idx="55">
                  <c:v>374.16070027462484</c:v>
                </c:pt>
                <c:pt idx="56">
                  <c:v>360.54442269909816</c:v>
                </c:pt>
                <c:pt idx="57">
                  <c:v>426.38251580375197</c:v>
                </c:pt>
                <c:pt idx="58">
                  <c:v>449.23282070061271</c:v>
                </c:pt>
                <c:pt idx="59">
                  <c:v>521.69645883243834</c:v>
                </c:pt>
                <c:pt idx="60">
                  <c:v>636.46967977557483</c:v>
                </c:pt>
                <c:pt idx="61">
                  <c:v>749.31262382103125</c:v>
                </c:pt>
                <c:pt idx="62">
                  <c:v>622.59255397063203</c:v>
                </c:pt>
                <c:pt idx="63">
                  <c:v>852.76503160750394</c:v>
                </c:pt>
                <c:pt idx="64">
                  <c:v>928.82837530527331</c:v>
                </c:pt>
                <c:pt idx="65">
                  <c:v>907.64749907667647</c:v>
                </c:pt>
                <c:pt idx="66">
                  <c:v>986.11064648507511</c:v>
                </c:pt>
                <c:pt idx="67">
                  <c:v>961.43440398230064</c:v>
                </c:pt>
                <c:pt idx="68">
                  <c:v>816.55929736453265</c:v>
                </c:pt>
                <c:pt idx="69">
                  <c:v>719.52375602169889</c:v>
                </c:pt>
                <c:pt idx="70">
                  <c:v>757.81627609999998</c:v>
                </c:pt>
                <c:pt idx="71" formatCode="#,##0.00">
                  <c:v>911.04447603369181</c:v>
                </c:pt>
                <c:pt idx="72" formatCode="#,##0.00">
                  <c:v>647.88245462402756</c:v>
                </c:pt>
                <c:pt idx="73" formatCode="#,##0.00">
                  <c:v>696.01445707737707</c:v>
                </c:pt>
                <c:pt idx="74" formatCode="#,##0.00">
                  <c:v>760.43184361517001</c:v>
                </c:pt>
                <c:pt idx="75" formatCode="#,##0.00">
                  <c:v>809.85991345015589</c:v>
                </c:pt>
                <c:pt idx="76" formatCode="#,##0.00">
                  <c:v>862.50080782441592</c:v>
                </c:pt>
                <c:pt idx="77" formatCode="#,##0.00">
                  <c:v>918.56336033300306</c:v>
                </c:pt>
                <c:pt idx="78" formatCode="#,##0.00">
                  <c:v>978.26997875464826</c:v>
                </c:pt>
                <c:pt idx="79" formatCode="#,##0.00">
                  <c:v>1041.8575273737003</c:v>
                </c:pt>
                <c:pt idx="80" formatCode="#,##0.00">
                  <c:v>1104.3689790161225</c:v>
                </c:pt>
                <c:pt idx="81" formatCode="#,##0.00">
                  <c:v>1170.6311177570899</c:v>
                </c:pt>
                <c:pt idx="82" formatCode="#,##0.00">
                  <c:v>1240.8689848225156</c:v>
                </c:pt>
                <c:pt idx="83" formatCode="#,##0.00">
                  <c:v>1315.3211239118668</c:v>
                </c:pt>
                <c:pt idx="84" formatCode="#,##0.00">
                  <c:v>1394.2403913465787</c:v>
                </c:pt>
                <c:pt idx="85" formatCode="#,##0.00">
                  <c:v>1477.8948148273735</c:v>
                </c:pt>
                <c:pt idx="86" formatCode="#,##0.00">
                  <c:v>1566.568503717016</c:v>
                </c:pt>
                <c:pt idx="87" formatCode="#,##0.00">
                  <c:v>1660.5626139400367</c:v>
                </c:pt>
                <c:pt idx="88" formatCode="#,##0.00">
                  <c:v>1760.1963707764394</c:v>
                </c:pt>
                <c:pt idx="89" formatCode="#,##0.00">
                  <c:v>1865.8081530230259</c:v>
                </c:pt>
                <c:pt idx="90" formatCode="#,##0.00">
                  <c:v>1977.7566422044072</c:v>
                </c:pt>
                <c:pt idx="91" formatCode="#,##0.00">
                  <c:v>2096.4220407366715</c:v>
                </c:pt>
                <c:pt idx="92" formatCode="#,##0.00">
                  <c:v>2222.2073631808721</c:v>
                </c:pt>
                <c:pt idx="93" formatCode="#,##0.00">
                  <c:v>2355.5398049717246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B6-40E4-A591-E11EA5593CF3}"/>
            </c:ext>
          </c:extLst>
        </c:ser>
        <c:ser>
          <c:idx val="3"/>
          <c:order val="3"/>
          <c:tx>
            <c:strRef>
              <c:f>historico!$I$2:$I$3</c:f>
              <c:strCache>
                <c:ptCount val="2"/>
                <c:pt idx="0">
                  <c:v>Otimista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historico!$I$4:$I$97</c:f>
              <c:numCache>
                <c:formatCode>0.000</c:formatCode>
                <c:ptCount val="94"/>
                <c:pt idx="0">
                  <c:v>41.267797580795559</c:v>
                </c:pt>
                <c:pt idx="1">
                  <c:v>40.648780617083553</c:v>
                </c:pt>
                <c:pt idx="2">
                  <c:v>36.25871231043854</c:v>
                </c:pt>
                <c:pt idx="3">
                  <c:v>29.949696368422273</c:v>
                </c:pt>
                <c:pt idx="4">
                  <c:v>33.094414487106611</c:v>
                </c:pt>
                <c:pt idx="5">
                  <c:v>26.740286905582128</c:v>
                </c:pt>
                <c:pt idx="6">
                  <c:v>29.601497604479434</c:v>
                </c:pt>
                <c:pt idx="7">
                  <c:v>25.220475959016465</c:v>
                </c:pt>
                <c:pt idx="8">
                  <c:v>28.927885924991887</c:v>
                </c:pt>
                <c:pt idx="9">
                  <c:v>30.981765825666312</c:v>
                </c:pt>
                <c:pt idx="10">
                  <c:v>29.308750471080327</c:v>
                </c:pt>
                <c:pt idx="11">
                  <c:v>27.814004197055208</c:v>
                </c:pt>
                <c:pt idx="12">
                  <c:v>32.570198914751657</c:v>
                </c:pt>
                <c:pt idx="13">
                  <c:v>31.755943941882904</c:v>
                </c:pt>
                <c:pt idx="14">
                  <c:v>33.629544634453971</c:v>
                </c:pt>
                <c:pt idx="15">
                  <c:v>31.174587876138816</c:v>
                </c:pt>
                <c:pt idx="16">
                  <c:v>35.663728530302819</c:v>
                </c:pt>
                <c:pt idx="17">
                  <c:v>30.563815350469518</c:v>
                </c:pt>
                <c:pt idx="18">
                  <c:v>33.620196885516492</c:v>
                </c:pt>
                <c:pt idx="19">
                  <c:v>38.29340425260326</c:v>
                </c:pt>
                <c:pt idx="20">
                  <c:v>36.493614252730929</c:v>
                </c:pt>
                <c:pt idx="21">
                  <c:v>41.894669162135123</c:v>
                </c:pt>
                <c:pt idx="22">
                  <c:v>47.718028175671883</c:v>
                </c:pt>
                <c:pt idx="23">
                  <c:v>49.149569020942046</c:v>
                </c:pt>
                <c:pt idx="24">
                  <c:v>52.049393593177577</c:v>
                </c:pt>
                <c:pt idx="25">
                  <c:v>66.310927437708571</c:v>
                </c:pt>
                <c:pt idx="26">
                  <c:v>76.124944698488903</c:v>
                </c:pt>
                <c:pt idx="27">
                  <c:v>77.64744359245887</c:v>
                </c:pt>
                <c:pt idx="28">
                  <c:v>82.740163487364626</c:v>
                </c:pt>
                <c:pt idx="29">
                  <c:v>82.740163487364626</c:v>
                </c:pt>
                <c:pt idx="30">
                  <c:v>79.49934173606097</c:v>
                </c:pt>
                <c:pt idx="31">
                  <c:v>88.758832454071396</c:v>
                </c:pt>
                <c:pt idx="32">
                  <c:v>96.695538783794618</c:v>
                </c:pt>
                <c:pt idx="33">
                  <c:v>117.86008899638989</c:v>
                </c:pt>
                <c:pt idx="34">
                  <c:v>141.53792954673082</c:v>
                </c:pt>
                <c:pt idx="35">
                  <c:v>128.9714778580024</c:v>
                </c:pt>
                <c:pt idx="36">
                  <c:v>147.35818085519455</c:v>
                </c:pt>
                <c:pt idx="37">
                  <c:v>175.73190598395504</c:v>
                </c:pt>
                <c:pt idx="38">
                  <c:v>179.36956305174488</c:v>
                </c:pt>
                <c:pt idx="39">
                  <c:v>150.99583792298435</c:v>
                </c:pt>
                <c:pt idx="40">
                  <c:v>176.79013349458481</c:v>
                </c:pt>
                <c:pt idx="41">
                  <c:v>204.63474486803048</c:v>
                </c:pt>
                <c:pt idx="42">
                  <c:v>203.51037813798635</c:v>
                </c:pt>
                <c:pt idx="43">
                  <c:v>190.01797737745687</c:v>
                </c:pt>
                <c:pt idx="44">
                  <c:v>194.84614039470517</c:v>
                </c:pt>
                <c:pt idx="45">
                  <c:v>228.04802854071397</c:v>
                </c:pt>
                <c:pt idx="46">
                  <c:v>265.74738360689929</c:v>
                </c:pt>
                <c:pt idx="47">
                  <c:v>271.23693881829115</c:v>
                </c:pt>
                <c:pt idx="48">
                  <c:v>254.96669084235853</c:v>
                </c:pt>
                <c:pt idx="49">
                  <c:v>261.58061278379461</c:v>
                </c:pt>
                <c:pt idx="50">
                  <c:v>288.23471820778178</c:v>
                </c:pt>
                <c:pt idx="51">
                  <c:v>298.22174033935016</c:v>
                </c:pt>
                <c:pt idx="52">
                  <c:v>321.23818869554748</c:v>
                </c:pt>
                <c:pt idx="53">
                  <c:v>356.88722795988764</c:v>
                </c:pt>
                <c:pt idx="54">
                  <c:v>390.88278673886879</c:v>
                </c:pt>
                <c:pt idx="55">
                  <c:v>424.61378864019252</c:v>
                </c:pt>
                <c:pt idx="56">
                  <c:v>491.41440024869627</c:v>
                </c:pt>
                <c:pt idx="57">
                  <c:v>585.19981337825902</c:v>
                </c:pt>
                <c:pt idx="58">
                  <c:v>640.02922627276371</c:v>
                </c:pt>
                <c:pt idx="59">
                  <c:v>661.39219414360196</c:v>
                </c:pt>
                <c:pt idx="60">
                  <c:v>697.70262560208573</c:v>
                </c:pt>
                <c:pt idx="61">
                  <c:v>680.50642855435217</c:v>
                </c:pt>
                <c:pt idx="62">
                  <c:v>607.35645188206979</c:v>
                </c:pt>
                <c:pt idx="63">
                  <c:v>665.0298512113917</c:v>
                </c:pt>
                <c:pt idx="64">
                  <c:v>684.47478171921375</c:v>
                </c:pt>
                <c:pt idx="65">
                  <c:v>682.22604825912561</c:v>
                </c:pt>
                <c:pt idx="66">
                  <c:v>703.05990237464891</c:v>
                </c:pt>
                <c:pt idx="67">
                  <c:v>690.36117224709176</c:v>
                </c:pt>
                <c:pt idx="68">
                  <c:v>747.43931860168459</c:v>
                </c:pt>
                <c:pt idx="69">
                  <c:v>772.04310822382672</c:v>
                </c:pt>
                <c:pt idx="70">
                  <c:v>824.42537000000004</c:v>
                </c:pt>
                <c:pt idx="71" formatCode="#,##0.00">
                  <c:v>908.29193476561397</c:v>
                </c:pt>
                <c:pt idx="72" formatCode="#,##0.00">
                  <c:v>839.41227312013825</c:v>
                </c:pt>
                <c:pt idx="73" formatCode="#,##0.00">
                  <c:v>857.26894346948279</c:v>
                </c:pt>
                <c:pt idx="74" formatCode="#,##0.00">
                  <c:v>898.52606816505556</c:v>
                </c:pt>
                <c:pt idx="75" formatCode="#,##0.00">
                  <c:v>939.44501970738588</c:v>
                </c:pt>
                <c:pt idx="76" formatCode="#,##0.00">
                  <c:v>1009.9033961854396</c:v>
                </c:pt>
                <c:pt idx="77" formatCode="#,##0.00">
                  <c:v>1085.6461508993477</c:v>
                </c:pt>
                <c:pt idx="78" formatCode="#,##0.00">
                  <c:v>1167.0696122167988</c:v>
                </c:pt>
                <c:pt idx="79" formatCode="#,##0.00">
                  <c:v>1254.5998331330584</c:v>
                </c:pt>
                <c:pt idx="80" formatCode="#,##0.00">
                  <c:v>1348.694820618038</c:v>
                </c:pt>
                <c:pt idx="81" formatCode="#,##0.00">
                  <c:v>1449.8469321643906</c:v>
                </c:pt>
                <c:pt idx="82" formatCode="#,##0.00">
                  <c:v>1558.5854520767202</c:v>
                </c:pt>
                <c:pt idx="83" formatCode="#,##0.00">
                  <c:v>1675.4793609824742</c:v>
                </c:pt>
                <c:pt idx="84" formatCode="#,##0.00">
                  <c:v>1801.1403130561596</c:v>
                </c:pt>
                <c:pt idx="85" formatCode="#,##0.00">
                  <c:v>1936.2258365353716</c:v>
                </c:pt>
                <c:pt idx="86" formatCode="#,##0.00">
                  <c:v>2100.8050326408784</c:v>
                </c:pt>
                <c:pt idx="87" formatCode="#,##0.00">
                  <c:v>2279.3734604153524</c:v>
                </c:pt>
                <c:pt idx="88" formatCode="#,##0.00">
                  <c:v>2473.1202045506575</c:v>
                </c:pt>
                <c:pt idx="89" formatCode="#,##0.00">
                  <c:v>2683.3354219374637</c:v>
                </c:pt>
                <c:pt idx="90" formatCode="#,##0.00">
                  <c:v>2911.4189328021475</c:v>
                </c:pt>
                <c:pt idx="91" formatCode="#,##0.00">
                  <c:v>3158.88954209033</c:v>
                </c:pt>
                <c:pt idx="92" formatCode="#,##0.00">
                  <c:v>3458.9840485889113</c:v>
                </c:pt>
                <c:pt idx="93" formatCode="#,##0.00">
                  <c:v>3787.5875332048568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B6-40E4-A591-E11EA5593CF3}"/>
            </c:ext>
          </c:extLst>
        </c:ser>
        <c:ser>
          <c:idx val="4"/>
          <c:order val="4"/>
          <c:tx>
            <c:strRef>
              <c:f>historico!$M$2:$M$3</c:f>
              <c:strCache>
                <c:ptCount val="2"/>
                <c:pt idx="0">
                  <c:v>Pessimista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historico!$M$4:$M$97</c:f>
              <c:numCache>
                <c:formatCode>0.000</c:formatCode>
                <c:ptCount val="94"/>
                <c:pt idx="0">
                  <c:v>37.441547084055628</c:v>
                </c:pt>
                <c:pt idx="1">
                  <c:v>30.776951703093751</c:v>
                </c:pt>
                <c:pt idx="2">
                  <c:v>30.900059509906079</c:v>
                </c:pt>
                <c:pt idx="3">
                  <c:v>33.835565163347191</c:v>
                </c:pt>
                <c:pt idx="4">
                  <c:v>47.065271142215941</c:v>
                </c:pt>
                <c:pt idx="5">
                  <c:v>43.535375806549716</c:v>
                </c:pt>
                <c:pt idx="6">
                  <c:v>30.03940930651931</c:v>
                </c:pt>
                <c:pt idx="7">
                  <c:v>40.40300551726849</c:v>
                </c:pt>
                <c:pt idx="8">
                  <c:v>32.039583375193885</c:v>
                </c:pt>
                <c:pt idx="9">
                  <c:v>31.526950041190801</c:v>
                </c:pt>
                <c:pt idx="10">
                  <c:v>38.431352100211591</c:v>
                </c:pt>
                <c:pt idx="11">
                  <c:v>36.125470974198883</c:v>
                </c:pt>
                <c:pt idx="12">
                  <c:v>40.641154845973738</c:v>
                </c:pt>
                <c:pt idx="13">
                  <c:v>40.153460987822058</c:v>
                </c:pt>
                <c:pt idx="14">
                  <c:v>38.266248321394428</c:v>
                </c:pt>
                <c:pt idx="15">
                  <c:v>38.687177052929748</c:v>
                </c:pt>
                <c:pt idx="16">
                  <c:v>37.526561741341872</c:v>
                </c:pt>
                <c:pt idx="17">
                  <c:v>32.53552902974338</c:v>
                </c:pt>
                <c:pt idx="18">
                  <c:v>28.07816155266854</c:v>
                </c:pt>
                <c:pt idx="19">
                  <c:v>37.343954865049206</c:v>
                </c:pt>
                <c:pt idx="20">
                  <c:v>40.406159163983205</c:v>
                </c:pt>
                <c:pt idx="21">
                  <c:v>50.022825045011217</c:v>
                </c:pt>
                <c:pt idx="22">
                  <c:v>52.123783696901704</c:v>
                </c:pt>
                <c:pt idx="23">
                  <c:v>62.652788003675617</c:v>
                </c:pt>
                <c:pt idx="24">
                  <c:v>76.436401364484723</c:v>
                </c:pt>
                <c:pt idx="25">
                  <c:v>92.717354855119723</c:v>
                </c:pt>
                <c:pt idx="26">
                  <c:v>112.09528201983953</c:v>
                </c:pt>
                <c:pt idx="27">
                  <c:v>151.55282129082337</c:v>
                </c:pt>
                <c:pt idx="28">
                  <c:v>136.4757936305659</c:v>
                </c:pt>
                <c:pt idx="29">
                  <c:v>132.09354337637342</c:v>
                </c:pt>
                <c:pt idx="30">
                  <c:v>120.14669446911057</c:v>
                </c:pt>
                <c:pt idx="31">
                  <c:v>126.14620374568358</c:v>
                </c:pt>
                <c:pt idx="32">
                  <c:v>139.03210627884482</c:v>
                </c:pt>
                <c:pt idx="33">
                  <c:v>131.25882904224147</c:v>
                </c:pt>
                <c:pt idx="34">
                  <c:v>115.50359598550187</c:v>
                </c:pt>
                <c:pt idx="35">
                  <c:v>103.765425661772</c:v>
                </c:pt>
                <c:pt idx="36">
                  <c:v>85.923406769702609</c:v>
                </c:pt>
                <c:pt idx="37">
                  <c:v>79.454370680180375</c:v>
                </c:pt>
                <c:pt idx="38">
                  <c:v>77.419754490733865</c:v>
                </c:pt>
                <c:pt idx="39">
                  <c:v>101.41779159702604</c:v>
                </c:pt>
                <c:pt idx="40">
                  <c:v>96.722523467534074</c:v>
                </c:pt>
                <c:pt idx="41">
                  <c:v>90.983862420377264</c:v>
                </c:pt>
                <c:pt idx="42">
                  <c:v>106.06089008063472</c:v>
                </c:pt>
                <c:pt idx="43">
                  <c:v>110.91266714777642</c:v>
                </c:pt>
                <c:pt idx="44">
                  <c:v>121.76395349149112</c:v>
                </c:pt>
                <c:pt idx="45">
                  <c:v>125.4158287033182</c:v>
                </c:pt>
                <c:pt idx="46">
                  <c:v>168.56012584876086</c:v>
                </c:pt>
                <c:pt idx="47">
                  <c:v>227.92918286389235</c:v>
                </c:pt>
                <c:pt idx="48">
                  <c:v>336.59855523868924</c:v>
                </c:pt>
                <c:pt idx="49">
                  <c:v>357.46641359198674</c:v>
                </c:pt>
                <c:pt idx="50">
                  <c:v>422.62630130015845</c:v>
                </c:pt>
                <c:pt idx="51">
                  <c:v>430.24306959911195</c:v>
                </c:pt>
                <c:pt idx="52">
                  <c:v>365.81355693330585</c:v>
                </c:pt>
                <c:pt idx="53">
                  <c:v>413.9139704376567</c:v>
                </c:pt>
                <c:pt idx="54">
                  <c:v>426.06949792845251</c:v>
                </c:pt>
                <c:pt idx="55">
                  <c:v>374.16070027462484</c:v>
                </c:pt>
                <c:pt idx="56">
                  <c:v>360.54442269909816</c:v>
                </c:pt>
                <c:pt idx="57">
                  <c:v>426.38251580375197</c:v>
                </c:pt>
                <c:pt idx="58">
                  <c:v>449.23282070061271</c:v>
                </c:pt>
                <c:pt idx="59">
                  <c:v>521.69645883243834</c:v>
                </c:pt>
                <c:pt idx="60">
                  <c:v>636.46967977557483</c:v>
                </c:pt>
                <c:pt idx="61">
                  <c:v>749.31262382103125</c:v>
                </c:pt>
                <c:pt idx="62">
                  <c:v>622.59255397063203</c:v>
                </c:pt>
                <c:pt idx="63">
                  <c:v>852.76503160750394</c:v>
                </c:pt>
                <c:pt idx="64">
                  <c:v>928.82837530527331</c:v>
                </c:pt>
                <c:pt idx="65">
                  <c:v>907.64749907667647</c:v>
                </c:pt>
                <c:pt idx="66">
                  <c:v>986.11064648507511</c:v>
                </c:pt>
                <c:pt idx="67">
                  <c:v>961.43440398230064</c:v>
                </c:pt>
                <c:pt idx="68">
                  <c:v>816.55929736453265</c:v>
                </c:pt>
                <c:pt idx="69">
                  <c:v>719.52375602169889</c:v>
                </c:pt>
                <c:pt idx="70">
                  <c:v>757.81627609999998</c:v>
                </c:pt>
                <c:pt idx="71" formatCode="#,##0.00">
                  <c:v>911.04447603369181</c:v>
                </c:pt>
                <c:pt idx="72" formatCode="#,##0.00">
                  <c:v>740.84617593567532</c:v>
                </c:pt>
                <c:pt idx="73" formatCode="#,##0.00">
                  <c:v>790.50125606508038</c:v>
                </c:pt>
                <c:pt idx="74" formatCode="#,##0.00">
                  <c:v>813.83682118853756</c:v>
                </c:pt>
                <c:pt idx="75" formatCode="#,##0.00">
                  <c:v>830.11355761230834</c:v>
                </c:pt>
                <c:pt idx="76" formatCode="#,##0.00">
                  <c:v>846.71582876455443</c:v>
                </c:pt>
                <c:pt idx="77" formatCode="#,##0.00">
                  <c:v>863.65014533984549</c:v>
                </c:pt>
                <c:pt idx="78" formatCode="#,##0.00">
                  <c:v>880.92314824664243</c:v>
                </c:pt>
                <c:pt idx="79" formatCode="#,##0.00">
                  <c:v>898.54161121157529</c:v>
                </c:pt>
                <c:pt idx="80" formatCode="#,##0.00">
                  <c:v>916.51244343580709</c:v>
                </c:pt>
                <c:pt idx="81" formatCode="#,##0.00">
                  <c:v>934.84269230452321</c:v>
                </c:pt>
                <c:pt idx="82" formatCode="#,##0.00">
                  <c:v>953.53954615061377</c:v>
                </c:pt>
                <c:pt idx="83" formatCode="#,##0.00">
                  <c:v>972.61033707362606</c:v>
                </c:pt>
                <c:pt idx="84" formatCode="#,##0.00">
                  <c:v>992.06254381509859</c:v>
                </c:pt>
                <c:pt idx="85" formatCode="#,##0.00">
                  <c:v>1011.9037946914003</c:v>
                </c:pt>
                <c:pt idx="86" formatCode="#,##0.00">
                  <c:v>1032.1418705852284</c:v>
                </c:pt>
                <c:pt idx="87" formatCode="#,##0.00">
                  <c:v>1052.7847079969331</c:v>
                </c:pt>
                <c:pt idx="88" formatCode="#,##0.00">
                  <c:v>1073.8404021568717</c:v>
                </c:pt>
                <c:pt idx="89" formatCode="#,##0.00">
                  <c:v>1095.3172102000092</c:v>
                </c:pt>
                <c:pt idx="90" formatCode="#,##0.00">
                  <c:v>1117.2235544040093</c:v>
                </c:pt>
                <c:pt idx="91" formatCode="#,##0.00">
                  <c:v>1139.5680254920892</c:v>
                </c:pt>
                <c:pt idx="92" formatCode="#,##0.00">
                  <c:v>1162.3593860019312</c:v>
                </c:pt>
                <c:pt idx="93" formatCode="#,##0.00">
                  <c:v>1185.6065737219699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B6-40E4-A591-E11EA5593CF3}"/>
            </c:ext>
          </c:extLst>
        </c:ser>
        <c:ser>
          <c:idx val="5"/>
          <c:order val="5"/>
          <c:tx>
            <c:strRef>
              <c:f>historico!$N$2:$N$3</c:f>
              <c:strCache>
                <c:ptCount val="2"/>
                <c:pt idx="0">
                  <c:v>Pessimista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historico!$N$4:$N$97</c:f>
              <c:numCache>
                <c:formatCode>0.000</c:formatCode>
                <c:ptCount val="94"/>
                <c:pt idx="0">
                  <c:v>41.267797580795559</c:v>
                </c:pt>
                <c:pt idx="1">
                  <c:v>40.648780617083553</c:v>
                </c:pt>
                <c:pt idx="2">
                  <c:v>36.25871231043854</c:v>
                </c:pt>
                <c:pt idx="3">
                  <c:v>29.949696368422273</c:v>
                </c:pt>
                <c:pt idx="4">
                  <c:v>33.094414487106611</c:v>
                </c:pt>
                <c:pt idx="5">
                  <c:v>26.740286905582128</c:v>
                </c:pt>
                <c:pt idx="6">
                  <c:v>29.601497604479434</c:v>
                </c:pt>
                <c:pt idx="7">
                  <c:v>25.220475959016465</c:v>
                </c:pt>
                <c:pt idx="8">
                  <c:v>28.927885924991887</c:v>
                </c:pt>
                <c:pt idx="9">
                  <c:v>30.981765825666312</c:v>
                </c:pt>
                <c:pt idx="10">
                  <c:v>29.308750471080327</c:v>
                </c:pt>
                <c:pt idx="11">
                  <c:v>27.814004197055208</c:v>
                </c:pt>
                <c:pt idx="12">
                  <c:v>32.570198914751657</c:v>
                </c:pt>
                <c:pt idx="13">
                  <c:v>31.755943941882904</c:v>
                </c:pt>
                <c:pt idx="14">
                  <c:v>33.629544634453971</c:v>
                </c:pt>
                <c:pt idx="15">
                  <c:v>31.174587876138816</c:v>
                </c:pt>
                <c:pt idx="16">
                  <c:v>35.663728530302819</c:v>
                </c:pt>
                <c:pt idx="17">
                  <c:v>30.563815350469518</c:v>
                </c:pt>
                <c:pt idx="18">
                  <c:v>33.620196885516492</c:v>
                </c:pt>
                <c:pt idx="19">
                  <c:v>38.29340425260326</c:v>
                </c:pt>
                <c:pt idx="20">
                  <c:v>36.493614252730929</c:v>
                </c:pt>
                <c:pt idx="21">
                  <c:v>41.894669162135123</c:v>
                </c:pt>
                <c:pt idx="22">
                  <c:v>47.718028175671883</c:v>
                </c:pt>
                <c:pt idx="23">
                  <c:v>49.149569020942046</c:v>
                </c:pt>
                <c:pt idx="24">
                  <c:v>52.049393593177577</c:v>
                </c:pt>
                <c:pt idx="25">
                  <c:v>66.310927437708571</c:v>
                </c:pt>
                <c:pt idx="26">
                  <c:v>76.124944698488903</c:v>
                </c:pt>
                <c:pt idx="27">
                  <c:v>77.64744359245887</c:v>
                </c:pt>
                <c:pt idx="28">
                  <c:v>82.740163487364626</c:v>
                </c:pt>
                <c:pt idx="29">
                  <c:v>82.740163487364626</c:v>
                </c:pt>
                <c:pt idx="30">
                  <c:v>79.49934173606097</c:v>
                </c:pt>
                <c:pt idx="31">
                  <c:v>88.758832454071396</c:v>
                </c:pt>
                <c:pt idx="32">
                  <c:v>96.695538783794618</c:v>
                </c:pt>
                <c:pt idx="33">
                  <c:v>117.86008899638989</c:v>
                </c:pt>
                <c:pt idx="34">
                  <c:v>141.53792954673082</c:v>
                </c:pt>
                <c:pt idx="35">
                  <c:v>128.9714778580024</c:v>
                </c:pt>
                <c:pt idx="36">
                  <c:v>147.35818085519455</c:v>
                </c:pt>
                <c:pt idx="37">
                  <c:v>175.73190598395504</c:v>
                </c:pt>
                <c:pt idx="38">
                  <c:v>179.36956305174488</c:v>
                </c:pt>
                <c:pt idx="39">
                  <c:v>150.99583792298435</c:v>
                </c:pt>
                <c:pt idx="40">
                  <c:v>176.79013349458481</c:v>
                </c:pt>
                <c:pt idx="41">
                  <c:v>204.63474486803048</c:v>
                </c:pt>
                <c:pt idx="42">
                  <c:v>203.51037813798635</c:v>
                </c:pt>
                <c:pt idx="43">
                  <c:v>190.01797737745687</c:v>
                </c:pt>
                <c:pt idx="44">
                  <c:v>194.84614039470517</c:v>
                </c:pt>
                <c:pt idx="45">
                  <c:v>228.04802854071397</c:v>
                </c:pt>
                <c:pt idx="46">
                  <c:v>265.74738360689929</c:v>
                </c:pt>
                <c:pt idx="47">
                  <c:v>271.23693881829115</c:v>
                </c:pt>
                <c:pt idx="48">
                  <c:v>254.96669084235853</c:v>
                </c:pt>
                <c:pt idx="49">
                  <c:v>261.58061278379461</c:v>
                </c:pt>
                <c:pt idx="50">
                  <c:v>288.23471820778178</c:v>
                </c:pt>
                <c:pt idx="51">
                  <c:v>298.22174033935016</c:v>
                </c:pt>
                <c:pt idx="52">
                  <c:v>321.23818869554748</c:v>
                </c:pt>
                <c:pt idx="53">
                  <c:v>356.88722795988764</c:v>
                </c:pt>
                <c:pt idx="54">
                  <c:v>390.88278673886879</c:v>
                </c:pt>
                <c:pt idx="55">
                  <c:v>424.61378864019252</c:v>
                </c:pt>
                <c:pt idx="56">
                  <c:v>491.41440024869627</c:v>
                </c:pt>
                <c:pt idx="57">
                  <c:v>585.19981337825902</c:v>
                </c:pt>
                <c:pt idx="58">
                  <c:v>640.02922627276371</c:v>
                </c:pt>
                <c:pt idx="59">
                  <c:v>661.39219414360196</c:v>
                </c:pt>
                <c:pt idx="60">
                  <c:v>697.70262560208573</c:v>
                </c:pt>
                <c:pt idx="61">
                  <c:v>680.50642855435217</c:v>
                </c:pt>
                <c:pt idx="62">
                  <c:v>607.35645188206979</c:v>
                </c:pt>
                <c:pt idx="63">
                  <c:v>665.0298512113917</c:v>
                </c:pt>
                <c:pt idx="64">
                  <c:v>684.47478171921375</c:v>
                </c:pt>
                <c:pt idx="65">
                  <c:v>682.22604825912561</c:v>
                </c:pt>
                <c:pt idx="66">
                  <c:v>703.05990237464891</c:v>
                </c:pt>
                <c:pt idx="67">
                  <c:v>690.36117224709176</c:v>
                </c:pt>
                <c:pt idx="68">
                  <c:v>747.43931860168459</c:v>
                </c:pt>
                <c:pt idx="69">
                  <c:v>772.04310822382672</c:v>
                </c:pt>
                <c:pt idx="70">
                  <c:v>824.42537000000004</c:v>
                </c:pt>
                <c:pt idx="71" formatCode="#,##0.00">
                  <c:v>908.29193476561397</c:v>
                </c:pt>
                <c:pt idx="72" formatCode="#,##0.00">
                  <c:v>959.85833253565625</c:v>
                </c:pt>
                <c:pt idx="73" formatCode="#,##0.00">
                  <c:v>1074.5880270854059</c:v>
                </c:pt>
                <c:pt idx="74" formatCode="#,##0.00">
                  <c:v>1171.3560566014044</c:v>
                </c:pt>
                <c:pt idx="75" formatCode="#,##0.00">
                  <c:v>1224.6997084074903</c:v>
                </c:pt>
                <c:pt idx="76" formatCode="#,##0.00">
                  <c:v>1261.4406996597152</c:v>
                </c:pt>
                <c:pt idx="77" formatCode="#,##0.00">
                  <c:v>1299.2839206495066</c:v>
                </c:pt>
                <c:pt idx="78" formatCode="#,##0.00">
                  <c:v>1338.2624382689917</c:v>
                </c:pt>
                <c:pt idx="79" formatCode="#,##0.00">
                  <c:v>1378.4103114170614</c:v>
                </c:pt>
                <c:pt idx="80" formatCode="#,##0.00">
                  <c:v>1419.7626207595736</c:v>
                </c:pt>
                <c:pt idx="81" formatCode="#,##0.00">
                  <c:v>1462.3554993823609</c:v>
                </c:pt>
                <c:pt idx="82" formatCode="#,##0.00">
                  <c:v>1506.2261643638317</c:v>
                </c:pt>
                <c:pt idx="83" formatCode="#,##0.00">
                  <c:v>1536.3506876511085</c:v>
                </c:pt>
                <c:pt idx="84" formatCode="#,##0.00">
                  <c:v>1567.0777014041307</c:v>
                </c:pt>
                <c:pt idx="85" formatCode="#,##0.00">
                  <c:v>1598.4192554322128</c:v>
                </c:pt>
                <c:pt idx="86" formatCode="#,##0.00">
                  <c:v>1630.3876405408571</c:v>
                </c:pt>
                <c:pt idx="87" formatCode="#,##0.00">
                  <c:v>1662.9953933516747</c:v>
                </c:pt>
                <c:pt idx="88" formatCode="#,##0.00">
                  <c:v>1696.2553012187079</c:v>
                </c:pt>
                <c:pt idx="89" formatCode="#,##0.00">
                  <c:v>1730.1804072430821</c:v>
                </c:pt>
                <c:pt idx="90" formatCode="#,##0.00">
                  <c:v>1764.7840153879438</c:v>
                </c:pt>
                <c:pt idx="91" formatCode="#,##0.00">
                  <c:v>1800.0796956957022</c:v>
                </c:pt>
                <c:pt idx="92" formatCode="#,##0.00">
                  <c:v>1836.0812896096163</c:v>
                </c:pt>
                <c:pt idx="93" formatCode="#,##0.00">
                  <c:v>1872.8029154018086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B6-40E4-A591-E11EA5593CF3}"/>
            </c:ext>
          </c:extLst>
        </c:ser>
        <c:ser>
          <c:idx val="6"/>
          <c:order val="6"/>
          <c:tx>
            <c:strRef>
              <c:f>historico!$R$2:$R$3</c:f>
              <c:strCache>
                <c:ptCount val="2"/>
                <c:pt idx="0">
                  <c:v>Não-Tendencial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historico!$R$4:$R$97</c:f>
              <c:numCache>
                <c:formatCode>0.000</c:formatCode>
                <c:ptCount val="94"/>
                <c:pt idx="0">
                  <c:v>37.441547084055628</c:v>
                </c:pt>
                <c:pt idx="1">
                  <c:v>30.776951703093751</c:v>
                </c:pt>
                <c:pt idx="2">
                  <c:v>30.900059509906079</c:v>
                </c:pt>
                <c:pt idx="3">
                  <c:v>33.835565163347191</c:v>
                </c:pt>
                <c:pt idx="4">
                  <c:v>47.065271142215941</c:v>
                </c:pt>
                <c:pt idx="5">
                  <c:v>43.535375806549716</c:v>
                </c:pt>
                <c:pt idx="6">
                  <c:v>30.03940930651931</c:v>
                </c:pt>
                <c:pt idx="7">
                  <c:v>40.40300551726849</c:v>
                </c:pt>
                <c:pt idx="8">
                  <c:v>32.039583375193885</c:v>
                </c:pt>
                <c:pt idx="9">
                  <c:v>31.526950041190801</c:v>
                </c:pt>
                <c:pt idx="10">
                  <c:v>38.431352100211591</c:v>
                </c:pt>
                <c:pt idx="11">
                  <c:v>36.125470974198883</c:v>
                </c:pt>
                <c:pt idx="12">
                  <c:v>40.641154845973738</c:v>
                </c:pt>
                <c:pt idx="13">
                  <c:v>40.153460987822058</c:v>
                </c:pt>
                <c:pt idx="14">
                  <c:v>38.266248321394428</c:v>
                </c:pt>
                <c:pt idx="15">
                  <c:v>38.687177052929748</c:v>
                </c:pt>
                <c:pt idx="16">
                  <c:v>37.526561741341872</c:v>
                </c:pt>
                <c:pt idx="17">
                  <c:v>32.53552902974338</c:v>
                </c:pt>
                <c:pt idx="18">
                  <c:v>28.07816155266854</c:v>
                </c:pt>
                <c:pt idx="19">
                  <c:v>37.343954865049206</c:v>
                </c:pt>
                <c:pt idx="20">
                  <c:v>40.406159163983205</c:v>
                </c:pt>
                <c:pt idx="21">
                  <c:v>50.022825045011217</c:v>
                </c:pt>
                <c:pt idx="22">
                  <c:v>52.123783696901704</c:v>
                </c:pt>
                <c:pt idx="23">
                  <c:v>62.652788003675617</c:v>
                </c:pt>
                <c:pt idx="24">
                  <c:v>76.436401364484723</c:v>
                </c:pt>
                <c:pt idx="25">
                  <c:v>92.717354855119723</c:v>
                </c:pt>
                <c:pt idx="26">
                  <c:v>112.09528201983953</c:v>
                </c:pt>
                <c:pt idx="27">
                  <c:v>151.55282129082337</c:v>
                </c:pt>
                <c:pt idx="28">
                  <c:v>136.4757936305659</c:v>
                </c:pt>
                <c:pt idx="29">
                  <c:v>132.09354337637342</c:v>
                </c:pt>
                <c:pt idx="30">
                  <c:v>120.14669446911057</c:v>
                </c:pt>
                <c:pt idx="31">
                  <c:v>126.14620374568358</c:v>
                </c:pt>
                <c:pt idx="32">
                  <c:v>139.03210627884482</c:v>
                </c:pt>
                <c:pt idx="33">
                  <c:v>131.25882904224147</c:v>
                </c:pt>
                <c:pt idx="34">
                  <c:v>115.50359598550187</c:v>
                </c:pt>
                <c:pt idx="35">
                  <c:v>103.765425661772</c:v>
                </c:pt>
                <c:pt idx="36">
                  <c:v>85.923406769702609</c:v>
                </c:pt>
                <c:pt idx="37">
                  <c:v>79.454370680180375</c:v>
                </c:pt>
                <c:pt idx="38">
                  <c:v>77.419754490733865</c:v>
                </c:pt>
                <c:pt idx="39">
                  <c:v>101.41779159702604</c:v>
                </c:pt>
                <c:pt idx="40">
                  <c:v>96.722523467534074</c:v>
                </c:pt>
                <c:pt idx="41">
                  <c:v>90.983862420377264</c:v>
                </c:pt>
                <c:pt idx="42">
                  <c:v>106.06089008063472</c:v>
                </c:pt>
                <c:pt idx="43">
                  <c:v>110.91266714777642</c:v>
                </c:pt>
                <c:pt idx="44">
                  <c:v>121.76395349149112</c:v>
                </c:pt>
                <c:pt idx="45">
                  <c:v>125.4158287033182</c:v>
                </c:pt>
                <c:pt idx="46">
                  <c:v>168.56012584876086</c:v>
                </c:pt>
                <c:pt idx="47">
                  <c:v>227.92918286389235</c:v>
                </c:pt>
                <c:pt idx="48">
                  <c:v>336.59855523868924</c:v>
                </c:pt>
                <c:pt idx="49">
                  <c:v>357.46641359198674</c:v>
                </c:pt>
                <c:pt idx="50">
                  <c:v>422.62630130015845</c:v>
                </c:pt>
                <c:pt idx="51">
                  <c:v>430.24306959911195</c:v>
                </c:pt>
                <c:pt idx="52">
                  <c:v>365.81355693330585</c:v>
                </c:pt>
                <c:pt idx="53">
                  <c:v>413.9139704376567</c:v>
                </c:pt>
                <c:pt idx="54">
                  <c:v>426.06949792845251</c:v>
                </c:pt>
                <c:pt idx="55">
                  <c:v>374.16070027462484</c:v>
                </c:pt>
                <c:pt idx="56">
                  <c:v>360.54442269909816</c:v>
                </c:pt>
                <c:pt idx="57">
                  <c:v>426.38251580375197</c:v>
                </c:pt>
                <c:pt idx="58">
                  <c:v>449.23282070061271</c:v>
                </c:pt>
                <c:pt idx="59">
                  <c:v>521.69645883243834</c:v>
                </c:pt>
                <c:pt idx="60">
                  <c:v>636.46967977557483</c:v>
                </c:pt>
                <c:pt idx="61">
                  <c:v>749.31262382103125</c:v>
                </c:pt>
                <c:pt idx="62">
                  <c:v>622.59255397063203</c:v>
                </c:pt>
                <c:pt idx="63">
                  <c:v>852.76503160750394</c:v>
                </c:pt>
                <c:pt idx="64">
                  <c:v>928.82837530527331</c:v>
                </c:pt>
                <c:pt idx="65">
                  <c:v>907.64749907667647</c:v>
                </c:pt>
                <c:pt idx="66">
                  <c:v>986.11064648507511</c:v>
                </c:pt>
                <c:pt idx="67">
                  <c:v>961.43440398230064</c:v>
                </c:pt>
                <c:pt idx="68">
                  <c:v>816.55929736453265</c:v>
                </c:pt>
                <c:pt idx="69">
                  <c:v>719.52375602169889</c:v>
                </c:pt>
                <c:pt idx="70">
                  <c:v>757.81627609999998</c:v>
                </c:pt>
                <c:pt idx="71" formatCode="#,##0.00">
                  <c:v>911.04447603369181</c:v>
                </c:pt>
                <c:pt idx="72" formatCode="#,##0.00">
                  <c:v>757.3903002309471</c:v>
                </c:pt>
                <c:pt idx="73" formatCode="#,##0.00">
                  <c:v>682.89812042788208</c:v>
                </c:pt>
                <c:pt idx="74" formatCode="#,##0.00">
                  <c:v>710.30376404808533</c:v>
                </c:pt>
                <c:pt idx="75" formatCode="#,##0.00">
                  <c:v>733.81982079945021</c:v>
                </c:pt>
                <c:pt idx="76" formatCode="#,##0.00">
                  <c:v>757.47506868221535</c:v>
                </c:pt>
                <c:pt idx="77" formatCode="#,##0.00">
                  <c:v>781.71966558180372</c:v>
                </c:pt>
                <c:pt idx="78" formatCode="#,##0.00">
                  <c:v>806.8402435269993</c:v>
                </c:pt>
                <c:pt idx="79" formatCode="#,##0.00">
                  <c:v>832.87113897034203</c:v>
                </c:pt>
                <c:pt idx="80" formatCode="#,##0.00">
                  <c:v>859.84809821718227</c:v>
                </c:pt>
                <c:pt idx="81" formatCode="#,##0.00">
                  <c:v>887.80833671705864</c:v>
                </c:pt>
                <c:pt idx="82" formatCode="#,##0.00">
                  <c:v>916.79060087796086</c:v>
                </c:pt>
                <c:pt idx="83" formatCode="#,##0.00">
                  <c:v>946.83523251142299</c:v>
                </c:pt>
                <c:pt idx="84" formatCode="#,##0.00">
                  <c:v>977.9842360210381</c:v>
                </c:pt>
                <c:pt idx="85" formatCode="#,##0.00">
                  <c:v>1010.2813484517992</c:v>
                </c:pt>
                <c:pt idx="86" formatCode="#,##0.00">
                  <c:v>1043.7721125227204</c:v>
                </c:pt>
                <c:pt idx="87" formatCode="#,##0.00">
                  <c:v>1078.5039527704407</c:v>
                </c:pt>
                <c:pt idx="88" formatCode="#,##0.00">
                  <c:v>1114.5262549369982</c:v>
                </c:pt>
                <c:pt idx="89" formatCode="#,##0.00">
                  <c:v>1151.890448740666</c:v>
                </c:pt>
                <c:pt idx="90" formatCode="#,##0.00">
                  <c:v>1190.650094174719</c:v>
                </c:pt>
                <c:pt idx="91" formatCode="#,##0.00">
                  <c:v>1230.8609714852007</c:v>
                </c:pt>
                <c:pt idx="92" formatCode="#,##0.00">
                  <c:v>1272.5811749852521</c:v>
                </c:pt>
                <c:pt idx="93" formatCode="#,##0.00">
                  <c:v>1315.8712108703298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B6-40E4-A591-E11EA5593CF3}"/>
            </c:ext>
          </c:extLst>
        </c:ser>
        <c:ser>
          <c:idx val="7"/>
          <c:order val="7"/>
          <c:tx>
            <c:strRef>
              <c:f>historico!$S$2:$S$3</c:f>
              <c:strCache>
                <c:ptCount val="2"/>
                <c:pt idx="0">
                  <c:v>Não-Tendencial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historico!$S$4:$S$97</c:f>
              <c:numCache>
                <c:formatCode>0.000</c:formatCode>
                <c:ptCount val="94"/>
                <c:pt idx="0">
                  <c:v>41.267797580795559</c:v>
                </c:pt>
                <c:pt idx="1">
                  <c:v>40.648780617083553</c:v>
                </c:pt>
                <c:pt idx="2">
                  <c:v>36.25871231043854</c:v>
                </c:pt>
                <c:pt idx="3">
                  <c:v>29.949696368422273</c:v>
                </c:pt>
                <c:pt idx="4">
                  <c:v>33.094414487106611</c:v>
                </c:pt>
                <c:pt idx="5">
                  <c:v>26.740286905582128</c:v>
                </c:pt>
                <c:pt idx="6">
                  <c:v>29.601497604479434</c:v>
                </c:pt>
                <c:pt idx="7">
                  <c:v>25.220475959016465</c:v>
                </c:pt>
                <c:pt idx="8">
                  <c:v>28.927885924991887</c:v>
                </c:pt>
                <c:pt idx="9">
                  <c:v>30.981765825666312</c:v>
                </c:pt>
                <c:pt idx="10">
                  <c:v>29.308750471080327</c:v>
                </c:pt>
                <c:pt idx="11">
                  <c:v>27.814004197055208</c:v>
                </c:pt>
                <c:pt idx="12">
                  <c:v>32.570198914751657</c:v>
                </c:pt>
                <c:pt idx="13">
                  <c:v>31.755943941882904</c:v>
                </c:pt>
                <c:pt idx="14">
                  <c:v>33.629544634453971</c:v>
                </c:pt>
                <c:pt idx="15">
                  <c:v>31.174587876138816</c:v>
                </c:pt>
                <c:pt idx="16">
                  <c:v>35.663728530302819</c:v>
                </c:pt>
                <c:pt idx="17">
                  <c:v>30.563815350469518</c:v>
                </c:pt>
                <c:pt idx="18">
                  <c:v>33.620196885516492</c:v>
                </c:pt>
                <c:pt idx="19">
                  <c:v>38.29340425260326</c:v>
                </c:pt>
                <c:pt idx="20">
                  <c:v>36.493614252730929</c:v>
                </c:pt>
                <c:pt idx="21">
                  <c:v>41.894669162135123</c:v>
                </c:pt>
                <c:pt idx="22">
                  <c:v>47.718028175671883</c:v>
                </c:pt>
                <c:pt idx="23">
                  <c:v>49.149569020942046</c:v>
                </c:pt>
                <c:pt idx="24">
                  <c:v>52.049393593177577</c:v>
                </c:pt>
                <c:pt idx="25">
                  <c:v>66.310927437708571</c:v>
                </c:pt>
                <c:pt idx="26">
                  <c:v>76.124944698488903</c:v>
                </c:pt>
                <c:pt idx="27">
                  <c:v>77.64744359245887</c:v>
                </c:pt>
                <c:pt idx="28">
                  <c:v>82.740163487364626</c:v>
                </c:pt>
                <c:pt idx="29">
                  <c:v>82.740163487364626</c:v>
                </c:pt>
                <c:pt idx="30">
                  <c:v>79.49934173606097</c:v>
                </c:pt>
                <c:pt idx="31">
                  <c:v>88.758832454071396</c:v>
                </c:pt>
                <c:pt idx="32">
                  <c:v>96.695538783794618</c:v>
                </c:pt>
                <c:pt idx="33">
                  <c:v>117.86008899638989</c:v>
                </c:pt>
                <c:pt idx="34">
                  <c:v>141.53792954673082</c:v>
                </c:pt>
                <c:pt idx="35">
                  <c:v>128.9714778580024</c:v>
                </c:pt>
                <c:pt idx="36">
                  <c:v>147.35818085519455</c:v>
                </c:pt>
                <c:pt idx="37">
                  <c:v>175.73190598395504</c:v>
                </c:pt>
                <c:pt idx="38">
                  <c:v>179.36956305174488</c:v>
                </c:pt>
                <c:pt idx="39">
                  <c:v>150.99583792298435</c:v>
                </c:pt>
                <c:pt idx="40">
                  <c:v>176.79013349458481</c:v>
                </c:pt>
                <c:pt idx="41">
                  <c:v>204.63474486803048</c:v>
                </c:pt>
                <c:pt idx="42">
                  <c:v>203.51037813798635</c:v>
                </c:pt>
                <c:pt idx="43">
                  <c:v>190.01797737745687</c:v>
                </c:pt>
                <c:pt idx="44">
                  <c:v>194.84614039470517</c:v>
                </c:pt>
                <c:pt idx="45">
                  <c:v>228.04802854071397</c:v>
                </c:pt>
                <c:pt idx="46">
                  <c:v>265.74738360689929</c:v>
                </c:pt>
                <c:pt idx="47">
                  <c:v>271.23693881829115</c:v>
                </c:pt>
                <c:pt idx="48">
                  <c:v>254.96669084235853</c:v>
                </c:pt>
                <c:pt idx="49">
                  <c:v>261.58061278379461</c:v>
                </c:pt>
                <c:pt idx="50">
                  <c:v>288.23471820778178</c:v>
                </c:pt>
                <c:pt idx="51">
                  <c:v>298.22174033935016</c:v>
                </c:pt>
                <c:pt idx="52">
                  <c:v>321.23818869554748</c:v>
                </c:pt>
                <c:pt idx="53">
                  <c:v>356.88722795988764</c:v>
                </c:pt>
                <c:pt idx="54">
                  <c:v>390.88278673886879</c:v>
                </c:pt>
                <c:pt idx="55">
                  <c:v>424.61378864019252</c:v>
                </c:pt>
                <c:pt idx="56">
                  <c:v>491.41440024869627</c:v>
                </c:pt>
                <c:pt idx="57">
                  <c:v>585.19981337825902</c:v>
                </c:pt>
                <c:pt idx="58">
                  <c:v>640.02922627276371</c:v>
                </c:pt>
                <c:pt idx="59">
                  <c:v>661.39219414360196</c:v>
                </c:pt>
                <c:pt idx="60">
                  <c:v>697.70262560208573</c:v>
                </c:pt>
                <c:pt idx="61">
                  <c:v>680.50642855435217</c:v>
                </c:pt>
                <c:pt idx="62">
                  <c:v>607.35645188206979</c:v>
                </c:pt>
                <c:pt idx="63">
                  <c:v>665.0298512113917</c:v>
                </c:pt>
                <c:pt idx="64">
                  <c:v>684.47478171921375</c:v>
                </c:pt>
                <c:pt idx="65">
                  <c:v>682.22604825912561</c:v>
                </c:pt>
                <c:pt idx="66">
                  <c:v>703.05990237464891</c:v>
                </c:pt>
                <c:pt idx="67">
                  <c:v>690.36117224709176</c:v>
                </c:pt>
                <c:pt idx="68">
                  <c:v>747.43931860168459</c:v>
                </c:pt>
                <c:pt idx="69">
                  <c:v>772.04310822382672</c:v>
                </c:pt>
                <c:pt idx="70">
                  <c:v>824.42537000000004</c:v>
                </c:pt>
                <c:pt idx="71" formatCode="#,##0.00">
                  <c:v>908.29193476561397</c:v>
                </c:pt>
                <c:pt idx="72" formatCode="#,##0.00">
                  <c:v>981.29330254041599</c:v>
                </c:pt>
                <c:pt idx="73" formatCode="#,##0.00">
                  <c:v>901.26615829358491</c:v>
                </c:pt>
                <c:pt idx="74" formatCode="#,##0.00">
                  <c:v>963.90396458814485</c:v>
                </c:pt>
                <c:pt idx="75" formatCode="#,##0.00">
                  <c:v>1007.8002309468823</c:v>
                </c:pt>
                <c:pt idx="76" formatCode="#,##0.00">
                  <c:v>1043.9004673079692</c:v>
                </c:pt>
                <c:pt idx="77" formatCode="#,##0.00">
                  <c:v>1081.2719320251078</c:v>
                </c:pt>
                <c:pt idx="78" formatCode="#,##0.00">
                  <c:v>1120.0188276130727</c:v>
                </c:pt>
                <c:pt idx="79" formatCode="#,##0.00">
                  <c:v>1160.1930970490193</c:v>
                </c:pt>
                <c:pt idx="80" formatCode="#,##0.00">
                  <c:v>1212.1233904631697</c:v>
                </c:pt>
                <c:pt idx="81" formatCode="#,##0.00">
                  <c:v>1266.6390627099047</c:v>
                </c:pt>
                <c:pt idx="82" formatCode="#,##0.00">
                  <c:v>1323.8793233560129</c:v>
                </c:pt>
                <c:pt idx="83" formatCode="#,##0.00">
                  <c:v>1377.5509819440656</c:v>
                </c:pt>
                <c:pt idx="84" formatCode="#,##0.00">
                  <c:v>1433.9277180311353</c:v>
                </c:pt>
                <c:pt idx="85" formatCode="#,##0.00">
                  <c:v>1493.1615318268375</c:v>
                </c:pt>
                <c:pt idx="86" formatCode="#,##0.00">
                  <c:v>1555.4133374645587</c:v>
                </c:pt>
                <c:pt idx="87" formatCode="#,##0.00">
                  <c:v>1620.8534937151055</c:v>
                </c:pt>
                <c:pt idx="88" formatCode="#,##0.00">
                  <c:v>1694.2113418196548</c:v>
                </c:pt>
                <c:pt idx="89" formatCode="#,##0.00">
                  <c:v>1771.6974974712614</c:v>
                </c:pt>
                <c:pt idx="90" formatCode="#,##0.00">
                  <c:v>1853.5675016088887</c:v>
                </c:pt>
                <c:pt idx="91" formatCode="#,##0.00">
                  <c:v>1940.0932493515015</c:v>
                </c:pt>
                <c:pt idx="92" formatCode="#,##0.00">
                  <c:v>2031.5640479001454</c:v>
                </c:pt>
                <c:pt idx="93" formatCode="#,##0.00">
                  <c:v>2128.2877431012666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B6-40E4-A591-E11EA5593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7315632"/>
        <c:axId val="555551008"/>
      </c:lineChart>
      <c:catAx>
        <c:axId val="6273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5551008"/>
        <c:crosses val="autoZero"/>
        <c:auto val="1"/>
        <c:lblAlgn val="ctr"/>
        <c:lblOffset val="100"/>
        <c:noMultiLvlLbl val="0"/>
      </c:catAx>
      <c:valAx>
        <c:axId val="5555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pt-BR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pt-BR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7315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274345122054672E-2"/>
          <c:y val="0.78245232883200422"/>
          <c:w val="0.90072565487794531"/>
          <c:h val="0.188573485903057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pt-BR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Cenários para a Balança Comercial</a:t>
            </a:r>
          </a:p>
        </c:rich>
      </c:tx>
      <c:layout>
        <c:manualLayout>
          <c:xMode val="edge"/>
          <c:yMode val="edge"/>
          <c:x val="0.2653123359580052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3615048118985126"/>
          <c:y val="0.11859849401313192"/>
          <c:w val="0.83329396325459315"/>
          <c:h val="0.5600247291461764"/>
        </c:manualLayout>
      </c:layout>
      <c:lineChart>
        <c:grouping val="standard"/>
        <c:varyColors val="0"/>
        <c:ser>
          <c:idx val="0"/>
          <c:order val="0"/>
          <c:tx>
            <c:strRef>
              <c:f>historico!$C$2:$C$3</c:f>
              <c:strCache>
                <c:ptCount val="2"/>
                <c:pt idx="0">
                  <c:v>Referencial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historico!$E$4:$E$97</c:f>
              <c:numCache>
                <c:formatCode>0.0%</c:formatCode>
                <c:ptCount val="94"/>
                <c:pt idx="0">
                  <c:v>0.13063716027328148</c:v>
                </c:pt>
                <c:pt idx="1">
                  <c:v>9.7888555829204582E-2</c:v>
                </c:pt>
                <c:pt idx="2">
                  <c:v>9.1253584078478306E-2</c:v>
                </c:pt>
                <c:pt idx="3">
                  <c:v>9.3560556709675891E-2</c:v>
                </c:pt>
                <c:pt idx="4">
                  <c:v>0.12406361714314516</c:v>
                </c:pt>
                <c:pt idx="5">
                  <c:v>0.10695139408891823</c:v>
                </c:pt>
                <c:pt idx="6">
                  <c:v>7.0483726763470422E-2</c:v>
                </c:pt>
                <c:pt idx="7">
                  <c:v>8.7941198976686202E-2</c:v>
                </c:pt>
                <c:pt idx="8">
                  <c:v>6.409684815120599E-2</c:v>
                </c:pt>
                <c:pt idx="9">
                  <c:v>6.1293778990074557E-2</c:v>
                </c:pt>
                <c:pt idx="10">
                  <c:v>6.9375224316528261E-2</c:v>
                </c:pt>
                <c:pt idx="11">
                  <c:v>5.8856237236043808E-2</c:v>
                </c:pt>
                <c:pt idx="12">
                  <c:v>6.0303521758241607E-2</c:v>
                </c:pt>
                <c:pt idx="13">
                  <c:v>5.4460584549490772E-2</c:v>
                </c:pt>
                <c:pt idx="14">
                  <c:v>4.7790918117554787E-2</c:v>
                </c:pt>
                <c:pt idx="15">
                  <c:v>4.5325157801921125E-2</c:v>
                </c:pt>
                <c:pt idx="16">
                  <c:v>4.3703183964079073E-2</c:v>
                </c:pt>
                <c:pt idx="17">
                  <c:v>3.664473935866186E-2</c:v>
                </c:pt>
                <c:pt idx="18">
                  <c:v>3.0883212955591145E-2</c:v>
                </c:pt>
                <c:pt idx="19">
                  <c:v>3.8495476317653515E-2</c:v>
                </c:pt>
                <c:pt idx="20">
                  <c:v>3.997322972716022E-2</c:v>
                </c:pt>
                <c:pt idx="21">
                  <c:v>4.5069998544831021E-2</c:v>
                </c:pt>
                <c:pt idx="22">
                  <c:v>4.2888528295629225E-2</c:v>
                </c:pt>
                <c:pt idx="23">
                  <c:v>4.6695662147958332E-2</c:v>
                </c:pt>
                <c:pt idx="24">
                  <c:v>5.1165091413707925E-2</c:v>
                </c:pt>
                <c:pt idx="25">
                  <c:v>5.5443150686269357E-2</c:v>
                </c:pt>
                <c:pt idx="26">
                  <c:v>5.8815057441182907E-2</c:v>
                </c:pt>
                <c:pt idx="27">
                  <c:v>7.3522942046883435E-2</c:v>
                </c:pt>
                <c:pt idx="28">
                  <c:v>6.2955901012547041E-2</c:v>
                </c:pt>
                <c:pt idx="29">
                  <c:v>5.5265706183687729E-2</c:v>
                </c:pt>
                <c:pt idx="30">
                  <c:v>4.790362451052823E-2</c:v>
                </c:pt>
                <c:pt idx="31">
                  <c:v>4.7914389518787959E-2</c:v>
                </c:pt>
                <c:pt idx="32">
                  <c:v>4.9465237687556028E-2</c:v>
                </c:pt>
                <c:pt idx="33">
                  <c:v>4.2765237209344734E-2</c:v>
                </c:pt>
                <c:pt idx="34">
                  <c:v>3.9297799546633927E-2</c:v>
                </c:pt>
                <c:pt idx="35">
                  <c:v>3.5041967939058241E-2</c:v>
                </c:pt>
                <c:pt idx="36">
                  <c:v>2.9891101360483341E-2</c:v>
                </c:pt>
                <c:pt idx="37">
                  <c:v>2.6225159733596733E-2</c:v>
                </c:pt>
                <c:pt idx="38">
                  <c:v>2.3693001623421205E-2</c:v>
                </c:pt>
                <c:pt idx="39">
                  <c:v>2.8876507417221864E-2</c:v>
                </c:pt>
                <c:pt idx="40">
                  <c:v>2.6589409662421078E-2</c:v>
                </c:pt>
                <c:pt idx="41">
                  <c:v>2.5031648943263193E-2</c:v>
                </c:pt>
                <c:pt idx="42">
                  <c:v>2.8316227209150866E-2</c:v>
                </c:pt>
                <c:pt idx="43">
                  <c:v>3.092943354796698E-2</c:v>
                </c:pt>
                <c:pt idx="44">
                  <c:v>3.3609502358457492E-2</c:v>
                </c:pt>
                <c:pt idx="45">
                  <c:v>3.4789820005390423E-2</c:v>
                </c:pt>
                <c:pt idx="46">
                  <c:v>4.4661544543405741E-2</c:v>
                </c:pt>
                <c:pt idx="47">
                  <c:v>5.7343833406950664E-2</c:v>
                </c:pt>
                <c:pt idx="48">
                  <c:v>8.0970459063910177E-2</c:v>
                </c:pt>
                <c:pt idx="49">
                  <c:v>8.4234381094131103E-2</c:v>
                </c:pt>
                <c:pt idx="50">
                  <c:v>9.6317944412144585E-2</c:v>
                </c:pt>
                <c:pt idx="51">
                  <c:v>9.800058842803798E-2</c:v>
                </c:pt>
                <c:pt idx="52">
                  <c:v>8.3113324087712312E-2</c:v>
                </c:pt>
                <c:pt idx="53">
                  <c:v>9.0183282024503028E-2</c:v>
                </c:pt>
                <c:pt idx="54">
                  <c:v>9.1646208777294597E-2</c:v>
                </c:pt>
                <c:pt idx="55">
                  <c:v>7.8409601103577822E-2</c:v>
                </c:pt>
                <c:pt idx="56">
                  <c:v>7.4688541254890509E-2</c:v>
                </c:pt>
                <c:pt idx="57">
                  <c:v>8.3552081267621592E-2</c:v>
                </c:pt>
                <c:pt idx="58">
                  <c:v>8.5331278939033917E-2</c:v>
                </c:pt>
                <c:pt idx="59">
                  <c:v>9.5349516821526897E-2</c:v>
                </c:pt>
                <c:pt idx="60">
                  <c:v>0.10966242074199629</c:v>
                </c:pt>
                <c:pt idx="61">
                  <c:v>0.12275580982436396</c:v>
                </c:pt>
                <c:pt idx="62">
                  <c:v>0.1023139305845957</c:v>
                </c:pt>
                <c:pt idx="63">
                  <c:v>0.13030339911243774</c:v>
                </c:pt>
                <c:pt idx="64">
                  <c:v>0.13814428675892851</c:v>
                </c:pt>
                <c:pt idx="65">
                  <c:v>0.13362096149973393</c:v>
                </c:pt>
                <c:pt idx="66">
                  <c:v>0.14164285348687111</c:v>
                </c:pt>
                <c:pt idx="67">
                  <c:v>0.13793917814139584</c:v>
                </c:pt>
                <c:pt idx="68">
                  <c:v>0.12133244425200797</c:v>
                </c:pt>
                <c:pt idx="69">
                  <c:v>0.11075511294395254</c:v>
                </c:pt>
                <c:pt idx="70">
                  <c:v>0.11552182582356607</c:v>
                </c:pt>
                <c:pt idx="71">
                  <c:v>0.15413912735565025</c:v>
                </c:pt>
                <c:pt idx="72">
                  <c:v>0.10975926579252698</c:v>
                </c:pt>
                <c:pt idx="73">
                  <c:v>0.10965623322607444</c:v>
                </c:pt>
                <c:pt idx="74">
                  <c:v>0.11140930880483411</c:v>
                </c:pt>
                <c:pt idx="75">
                  <c:v>0.11228931302315609</c:v>
                </c:pt>
                <c:pt idx="76">
                  <c:v>0.11350717649239693</c:v>
                </c:pt>
                <c:pt idx="77">
                  <c:v>0.11471703980772287</c:v>
                </c:pt>
                <c:pt idx="78">
                  <c:v>0.11571554402268368</c:v>
                </c:pt>
                <c:pt idx="79">
                  <c:v>0.11672273928013446</c:v>
                </c:pt>
                <c:pt idx="80">
                  <c:v>0.11705943948959638</c:v>
                </c:pt>
                <c:pt idx="81">
                  <c:v>0.11739711094966251</c:v>
                </c:pt>
                <c:pt idx="82">
                  <c:v>0.1177357564620173</c:v>
                </c:pt>
                <c:pt idx="83">
                  <c:v>0.11807537883642696</c:v>
                </c:pt>
                <c:pt idx="84">
                  <c:v>0.11841598089076281</c:v>
                </c:pt>
                <c:pt idx="85">
                  <c:v>0.11875756545102463</c:v>
                </c:pt>
                <c:pt idx="86">
                  <c:v>0.1191001353513641</c:v>
                </c:pt>
                <c:pt idx="87">
                  <c:v>0.11944369343410841</c:v>
                </c:pt>
                <c:pt idx="88">
                  <c:v>0.11921509306389959</c:v>
                </c:pt>
                <c:pt idx="89">
                  <c:v>0.11898693020636104</c:v>
                </c:pt>
                <c:pt idx="90">
                  <c:v>0.11875920402414793</c:v>
                </c:pt>
                <c:pt idx="91">
                  <c:v>0.11853191368151798</c:v>
                </c:pt>
                <c:pt idx="92">
                  <c:v>0.11830505834432849</c:v>
                </c:pt>
                <c:pt idx="93">
                  <c:v>0.11807863718003311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E9-4AD1-843B-77E41898FE45}"/>
            </c:ext>
          </c:extLst>
        </c:ser>
        <c:ser>
          <c:idx val="1"/>
          <c:order val="1"/>
          <c:tx>
            <c:strRef>
              <c:f>historico!$D$2:$D$3</c:f>
              <c:strCache>
                <c:ptCount val="2"/>
                <c:pt idx="0">
                  <c:v>Referencial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historico!$F$4:$F$97</c:f>
              <c:numCache>
                <c:formatCode>0.0%</c:formatCode>
                <c:ptCount val="94"/>
                <c:pt idx="0">
                  <c:v>0.14398731640508292</c:v>
                </c:pt>
                <c:pt idx="1">
                  <c:v>0.12928669704558465</c:v>
                </c:pt>
                <c:pt idx="2">
                  <c:v>0.10707867573320466</c:v>
                </c:pt>
                <c:pt idx="3">
                  <c:v>8.2815530108265131E-2</c:v>
                </c:pt>
                <c:pt idx="4">
                  <c:v>8.7236568893835131E-2</c:v>
                </c:pt>
                <c:pt idx="5">
                  <c:v>6.56916567252738E-2</c:v>
                </c:pt>
                <c:pt idx="6">
                  <c:v>6.9456221580590338E-2</c:v>
                </c:pt>
                <c:pt idx="7">
                  <c:v>5.4894898688926642E-2</c:v>
                </c:pt>
                <c:pt idx="8">
                  <c:v>5.7871736025918087E-2</c:v>
                </c:pt>
                <c:pt idx="9">
                  <c:v>6.0233847700445341E-2</c:v>
                </c:pt>
                <c:pt idx="10">
                  <c:v>5.2907353690456196E-2</c:v>
                </c:pt>
                <c:pt idx="11">
                  <c:v>4.5315052935237264E-2</c:v>
                </c:pt>
                <c:pt idx="12">
                  <c:v>4.8327802356250317E-2</c:v>
                </c:pt>
                <c:pt idx="13">
                  <c:v>4.307093902865107E-2</c:v>
                </c:pt>
                <c:pt idx="14">
                  <c:v>4.2000114577662305E-2</c:v>
                </c:pt>
                <c:pt idx="15">
                  <c:v>3.6523551795021557E-2</c:v>
                </c:pt>
                <c:pt idx="16">
                  <c:v>4.153374080865279E-2</c:v>
                </c:pt>
                <c:pt idx="17">
                  <c:v>3.4423999877190803E-2</c:v>
                </c:pt>
                <c:pt idx="18">
                  <c:v>3.6978906118076249E-2</c:v>
                </c:pt>
                <c:pt idx="19">
                  <c:v>3.9474202500926758E-2</c:v>
                </c:pt>
                <c:pt idx="20">
                  <c:v>3.6102605550271699E-2</c:v>
                </c:pt>
                <c:pt idx="21">
                  <c:v>3.7746622196459023E-2</c:v>
                </c:pt>
                <c:pt idx="22">
                  <c:v>3.9263381444535957E-2</c:v>
                </c:pt>
                <c:pt idx="23">
                  <c:v>3.6631596818724577E-2</c:v>
                </c:pt>
                <c:pt idx="24">
                  <c:v>3.4840886458325317E-2</c:v>
                </c:pt>
                <c:pt idx="25">
                  <c:v>3.9652627577868603E-2</c:v>
                </c:pt>
                <c:pt idx="26">
                  <c:v>3.9941850490692994E-2</c:v>
                </c:pt>
                <c:pt idx="27">
                  <c:v>3.7669166741422316E-2</c:v>
                </c:pt>
                <c:pt idx="28">
                  <c:v>3.8167805467194976E-2</c:v>
                </c:pt>
                <c:pt idx="29">
                  <c:v>3.4617086104307387E-2</c:v>
                </c:pt>
                <c:pt idx="30">
                  <c:v>3.1697140168409181E-2</c:v>
                </c:pt>
                <c:pt idx="31">
                  <c:v>3.3713462198284638E-2</c:v>
                </c:pt>
                <c:pt idx="32">
                  <c:v>3.4402613448678558E-2</c:v>
                </c:pt>
                <c:pt idx="33">
                  <c:v>3.8399814322760947E-2</c:v>
                </c:pt>
                <c:pt idx="34">
                  <c:v>4.8155463352597155E-2</c:v>
                </c:pt>
                <c:pt idx="35">
                  <c:v>4.3554144970062679E-2</c:v>
                </c:pt>
                <c:pt idx="36">
                  <c:v>5.1263078197595319E-2</c:v>
                </c:pt>
                <c:pt idx="37">
                  <c:v>5.8003068494106434E-2</c:v>
                </c:pt>
                <c:pt idx="38">
                  <c:v>5.4893009885299875E-2</c:v>
                </c:pt>
                <c:pt idx="39">
                  <c:v>4.2992776366869212E-2</c:v>
                </c:pt>
                <c:pt idx="40">
                  <c:v>4.8600316815963551E-2</c:v>
                </c:pt>
                <c:pt idx="41">
                  <c:v>5.6299490468581591E-2</c:v>
                </c:pt>
                <c:pt idx="42">
                  <c:v>5.4333374935796541E-2</c:v>
                </c:pt>
                <c:pt idx="43">
                  <c:v>5.2988973715550676E-2</c:v>
                </c:pt>
                <c:pt idx="44">
                  <c:v>5.378177717915348E-2</c:v>
                </c:pt>
                <c:pt idx="45">
                  <c:v>6.3259557804968433E-2</c:v>
                </c:pt>
                <c:pt idx="46">
                  <c:v>7.041219594782544E-2</c:v>
                </c:pt>
                <c:pt idx="47">
                  <c:v>6.8239466478038802E-2</c:v>
                </c:pt>
                <c:pt idx="48">
                  <c:v>6.1333507474125026E-2</c:v>
                </c:pt>
                <c:pt idx="49">
                  <c:v>6.1639583989605992E-2</c:v>
                </c:pt>
                <c:pt idx="50">
                  <c:v>6.5689654147364523E-2</c:v>
                </c:pt>
                <c:pt idx="51">
                  <c:v>6.79288246584E-2</c:v>
                </c:pt>
                <c:pt idx="52">
                  <c:v>7.2985741453180861E-2</c:v>
                </c:pt>
                <c:pt idx="53">
                  <c:v>7.7758335859063166E-2</c:v>
                </c:pt>
                <c:pt idx="54">
                  <c:v>8.4077657882321896E-2</c:v>
                </c:pt>
                <c:pt idx="55">
                  <c:v>8.898261566733108E-2</c:v>
                </c:pt>
                <c:pt idx="56">
                  <c:v>0.10179889743254607</c:v>
                </c:pt>
                <c:pt idx="57">
                  <c:v>0.11467323483705341</c:v>
                </c:pt>
                <c:pt idx="58">
                  <c:v>0.1215728457930562</c:v>
                </c:pt>
                <c:pt idx="59">
                  <c:v>0.12088145333065611</c:v>
                </c:pt>
                <c:pt idx="60">
                  <c:v>0.12021273174953158</c:v>
                </c:pt>
                <c:pt idx="61">
                  <c:v>0.11148366525829047</c:v>
                </c:pt>
                <c:pt idx="62">
                  <c:v>9.9810101263915291E-2</c:v>
                </c:pt>
                <c:pt idx="63">
                  <c:v>0.1016172649114527</c:v>
                </c:pt>
                <c:pt idx="64">
                  <c:v>0.10180167083504177</c:v>
                </c:pt>
                <c:pt idx="65">
                  <c:v>0.10043513657150201</c:v>
                </c:pt>
                <c:pt idx="66">
                  <c:v>0.10098604157606923</c:v>
                </c:pt>
                <c:pt idx="67">
                  <c:v>9.9047685755842288E-2</c:v>
                </c:pt>
                <c:pt idx="68">
                  <c:v>0.11106191521999415</c:v>
                </c:pt>
                <c:pt idx="69">
                  <c:v>0.11883933078416861</c:v>
                </c:pt>
                <c:pt idx="70">
                  <c:v>0.12567574358234218</c:v>
                </c:pt>
                <c:pt idx="71">
                  <c:v>0.1536734263715237</c:v>
                </c:pt>
                <c:pt idx="72">
                  <c:v>0.14220677553055255</c:v>
                </c:pt>
                <c:pt idx="73">
                  <c:v>0.14046414918044403</c:v>
                </c:pt>
                <c:pt idx="74">
                  <c:v>0.14238313299396066</c:v>
                </c:pt>
                <c:pt idx="75">
                  <c:v>0.14348652786491611</c:v>
                </c:pt>
                <c:pt idx="76">
                  <c:v>0.14482295105574663</c:v>
                </c:pt>
                <c:pt idx="77">
                  <c:v>0.14622627422489146</c:v>
                </c:pt>
                <c:pt idx="78">
                  <c:v>0.14735761870632194</c:v>
                </c:pt>
                <c:pt idx="79">
                  <c:v>0.14849771633654493</c:v>
                </c:pt>
                <c:pt idx="80">
                  <c:v>0.15135344165070924</c:v>
                </c:pt>
                <c:pt idx="81">
                  <c:v>0.15426408475937672</c:v>
                </c:pt>
                <c:pt idx="82">
                  <c:v>0.15723070177398013</c:v>
                </c:pt>
                <c:pt idx="83">
                  <c:v>0.16025436911578744</c:v>
                </c:pt>
                <c:pt idx="84">
                  <c:v>0.1633361839064757</c:v>
                </c:pt>
                <c:pt idx="85">
                  <c:v>0.16647726436621563</c:v>
                </c:pt>
                <c:pt idx="86">
                  <c:v>0.16967875021941206</c:v>
                </c:pt>
                <c:pt idx="87">
                  <c:v>0.17294180310824692</c:v>
                </c:pt>
                <c:pt idx="88">
                  <c:v>0.17625169407682578</c:v>
                </c:pt>
                <c:pt idx="89">
                  <c:v>0.17962493224097559</c:v>
                </c:pt>
                <c:pt idx="90">
                  <c:v>0.18306272998721435</c:v>
                </c:pt>
                <c:pt idx="91">
                  <c:v>0.18656632290562997</c:v>
                </c:pt>
                <c:pt idx="92">
                  <c:v>0.19013697023396742</c:v>
                </c:pt>
                <c:pt idx="93">
                  <c:v>0.1937759553102156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E9-4AD1-843B-77E41898FE45}"/>
            </c:ext>
          </c:extLst>
        </c:ser>
        <c:ser>
          <c:idx val="2"/>
          <c:order val="2"/>
          <c:tx>
            <c:strRef>
              <c:f>historico!$H$2:$H$3</c:f>
              <c:strCache>
                <c:ptCount val="2"/>
                <c:pt idx="0">
                  <c:v>Otimista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historico!$J$4:$J$97</c:f>
              <c:numCache>
                <c:formatCode>0.0%</c:formatCode>
                <c:ptCount val="94"/>
                <c:pt idx="0">
                  <c:v>0.13063716027328148</c:v>
                </c:pt>
                <c:pt idx="1">
                  <c:v>9.7888555829204582E-2</c:v>
                </c:pt>
                <c:pt idx="2">
                  <c:v>9.1253584078478306E-2</c:v>
                </c:pt>
                <c:pt idx="3">
                  <c:v>9.3560556709675891E-2</c:v>
                </c:pt>
                <c:pt idx="4">
                  <c:v>0.12406361714314516</c:v>
                </c:pt>
                <c:pt idx="5">
                  <c:v>0.10695139408891823</c:v>
                </c:pt>
                <c:pt idx="6">
                  <c:v>7.0483726763470422E-2</c:v>
                </c:pt>
                <c:pt idx="7">
                  <c:v>8.7941198976686202E-2</c:v>
                </c:pt>
                <c:pt idx="8">
                  <c:v>6.409684815120599E-2</c:v>
                </c:pt>
                <c:pt idx="9">
                  <c:v>6.1293778990074557E-2</c:v>
                </c:pt>
                <c:pt idx="10">
                  <c:v>6.9375224316528261E-2</c:v>
                </c:pt>
                <c:pt idx="11">
                  <c:v>5.8856237236043808E-2</c:v>
                </c:pt>
                <c:pt idx="12">
                  <c:v>6.0303521758241607E-2</c:v>
                </c:pt>
                <c:pt idx="13">
                  <c:v>5.4460584549490772E-2</c:v>
                </c:pt>
                <c:pt idx="14">
                  <c:v>4.7790918117554787E-2</c:v>
                </c:pt>
                <c:pt idx="15">
                  <c:v>4.5325157801921125E-2</c:v>
                </c:pt>
                <c:pt idx="16">
                  <c:v>4.3703183964079073E-2</c:v>
                </c:pt>
                <c:pt idx="17">
                  <c:v>3.664473935866186E-2</c:v>
                </c:pt>
                <c:pt idx="18">
                  <c:v>3.0883212955591145E-2</c:v>
                </c:pt>
                <c:pt idx="19">
                  <c:v>3.8495476317653515E-2</c:v>
                </c:pt>
                <c:pt idx="20">
                  <c:v>3.997322972716022E-2</c:v>
                </c:pt>
                <c:pt idx="21">
                  <c:v>4.5069998544831021E-2</c:v>
                </c:pt>
                <c:pt idx="22">
                  <c:v>4.2888528295629225E-2</c:v>
                </c:pt>
                <c:pt idx="23">
                  <c:v>4.6695662147958332E-2</c:v>
                </c:pt>
                <c:pt idx="24">
                  <c:v>5.1165091413707925E-2</c:v>
                </c:pt>
                <c:pt idx="25">
                  <c:v>5.5443150686269357E-2</c:v>
                </c:pt>
                <c:pt idx="26">
                  <c:v>5.8815057441182907E-2</c:v>
                </c:pt>
                <c:pt idx="27">
                  <c:v>7.3522942046883435E-2</c:v>
                </c:pt>
                <c:pt idx="28">
                  <c:v>6.2955901012547041E-2</c:v>
                </c:pt>
                <c:pt idx="29">
                  <c:v>5.5265706183687729E-2</c:v>
                </c:pt>
                <c:pt idx="30">
                  <c:v>4.790362451052823E-2</c:v>
                </c:pt>
                <c:pt idx="31">
                  <c:v>4.7914389518787959E-2</c:v>
                </c:pt>
                <c:pt idx="32">
                  <c:v>4.9465237687556028E-2</c:v>
                </c:pt>
                <c:pt idx="33">
                  <c:v>4.2765237209344734E-2</c:v>
                </c:pt>
                <c:pt idx="34">
                  <c:v>3.9297799546633927E-2</c:v>
                </c:pt>
                <c:pt idx="35">
                  <c:v>3.5041967939058241E-2</c:v>
                </c:pt>
                <c:pt idx="36">
                  <c:v>2.9891101360483341E-2</c:v>
                </c:pt>
                <c:pt idx="37">
                  <c:v>2.6225159733596733E-2</c:v>
                </c:pt>
                <c:pt idx="38">
                  <c:v>2.3693001623421205E-2</c:v>
                </c:pt>
                <c:pt idx="39">
                  <c:v>2.8876507417221864E-2</c:v>
                </c:pt>
                <c:pt idx="40">
                  <c:v>2.6589409662421078E-2</c:v>
                </c:pt>
                <c:pt idx="41">
                  <c:v>2.5031648943263193E-2</c:v>
                </c:pt>
                <c:pt idx="42">
                  <c:v>2.8316227209150866E-2</c:v>
                </c:pt>
                <c:pt idx="43">
                  <c:v>3.092943354796698E-2</c:v>
                </c:pt>
                <c:pt idx="44">
                  <c:v>3.3609502358457492E-2</c:v>
                </c:pt>
                <c:pt idx="45">
                  <c:v>3.4789820005390423E-2</c:v>
                </c:pt>
                <c:pt idx="46">
                  <c:v>4.4661544543405741E-2</c:v>
                </c:pt>
                <c:pt idx="47">
                  <c:v>5.7343833406950664E-2</c:v>
                </c:pt>
                <c:pt idx="48">
                  <c:v>8.0970459063910177E-2</c:v>
                </c:pt>
                <c:pt idx="49">
                  <c:v>8.4234381094131103E-2</c:v>
                </c:pt>
                <c:pt idx="50">
                  <c:v>9.6317944412144585E-2</c:v>
                </c:pt>
                <c:pt idx="51">
                  <c:v>9.800058842803798E-2</c:v>
                </c:pt>
                <c:pt idx="52">
                  <c:v>8.3113324087712312E-2</c:v>
                </c:pt>
                <c:pt idx="53">
                  <c:v>9.0183282024503028E-2</c:v>
                </c:pt>
                <c:pt idx="54">
                  <c:v>9.1646208777294597E-2</c:v>
                </c:pt>
                <c:pt idx="55">
                  <c:v>7.8409601103577822E-2</c:v>
                </c:pt>
                <c:pt idx="56">
                  <c:v>7.4688541254890509E-2</c:v>
                </c:pt>
                <c:pt idx="57">
                  <c:v>8.3552081267621592E-2</c:v>
                </c:pt>
                <c:pt idx="58">
                  <c:v>8.5331278939033917E-2</c:v>
                </c:pt>
                <c:pt idx="59">
                  <c:v>9.5349516821526897E-2</c:v>
                </c:pt>
                <c:pt idx="60">
                  <c:v>0.10966242074199629</c:v>
                </c:pt>
                <c:pt idx="61">
                  <c:v>0.12275580982436396</c:v>
                </c:pt>
                <c:pt idx="62">
                  <c:v>0.1023139305845957</c:v>
                </c:pt>
                <c:pt idx="63">
                  <c:v>0.13030339911243774</c:v>
                </c:pt>
                <c:pt idx="64">
                  <c:v>0.13814428675892851</c:v>
                </c:pt>
                <c:pt idx="65">
                  <c:v>0.13362096149973393</c:v>
                </c:pt>
                <c:pt idx="66">
                  <c:v>0.14164285348687111</c:v>
                </c:pt>
                <c:pt idx="67">
                  <c:v>0.13793917814139584</c:v>
                </c:pt>
                <c:pt idx="68">
                  <c:v>0.12133244425200797</c:v>
                </c:pt>
                <c:pt idx="69">
                  <c:v>0.11075511294395254</c:v>
                </c:pt>
                <c:pt idx="70">
                  <c:v>0.11552182582356607</c:v>
                </c:pt>
                <c:pt idx="71">
                  <c:v>0.15413912735565025</c:v>
                </c:pt>
                <c:pt idx="72">
                  <c:v>0.10640155871115033</c:v>
                </c:pt>
                <c:pt idx="73">
                  <c:v>0.11027036883898934</c:v>
                </c:pt>
                <c:pt idx="74">
                  <c:v>0.11584239354030258</c:v>
                </c:pt>
                <c:pt idx="75">
                  <c:v>0.11862706646194446</c:v>
                </c:pt>
                <c:pt idx="76">
                  <c:v>0.12147867863651041</c:v>
                </c:pt>
                <c:pt idx="77">
                  <c:v>0.12439883918065731</c:v>
                </c:pt>
                <c:pt idx="78">
                  <c:v>0.12738919589173078</c:v>
                </c:pt>
                <c:pt idx="79">
                  <c:v>0.13045143617758967</c:v>
                </c:pt>
                <c:pt idx="80">
                  <c:v>0.13232394483085652</c:v>
                </c:pt>
                <c:pt idx="81">
                  <c:v>0.1342233315987636</c:v>
                </c:pt>
                <c:pt idx="82">
                  <c:v>0.13614998229156886</c:v>
                </c:pt>
                <c:pt idx="83">
                  <c:v>0.13810428825747656</c:v>
                </c:pt>
                <c:pt idx="84">
                  <c:v>0.14008664646212934</c:v>
                </c:pt>
                <c:pt idx="85">
                  <c:v>0.14209745956924127</c:v>
                </c:pt>
                <c:pt idx="86">
                  <c:v>0.14413713602238828</c:v>
                </c:pt>
                <c:pt idx="87">
                  <c:v>0.14620609012797281</c:v>
                </c:pt>
                <c:pt idx="88">
                  <c:v>0.14830474213937919</c:v>
                </c:pt>
                <c:pt idx="89">
                  <c:v>0.15043351834233679</c:v>
                </c:pt>
                <c:pt idx="90">
                  <c:v>0.15259285114150908</c:v>
                </c:pt>
                <c:pt idx="91">
                  <c:v>0.15478317914832501</c:v>
                </c:pt>
                <c:pt idx="92">
                  <c:v>0.15625730466402335</c:v>
                </c:pt>
                <c:pt idx="93">
                  <c:v>0.1577454694703474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E9-4AD1-843B-77E41898FE45}"/>
            </c:ext>
          </c:extLst>
        </c:ser>
        <c:ser>
          <c:idx val="3"/>
          <c:order val="3"/>
          <c:tx>
            <c:strRef>
              <c:f>historico!$I$2:$I$3</c:f>
              <c:strCache>
                <c:ptCount val="2"/>
                <c:pt idx="0">
                  <c:v>Otimista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historico!$K$4:$K$97</c:f>
              <c:numCache>
                <c:formatCode>0.0%</c:formatCode>
                <c:ptCount val="94"/>
                <c:pt idx="0">
                  <c:v>0.14398731640508292</c:v>
                </c:pt>
                <c:pt idx="1">
                  <c:v>0.12928669704558465</c:v>
                </c:pt>
                <c:pt idx="2">
                  <c:v>0.10707867573320466</c:v>
                </c:pt>
                <c:pt idx="3">
                  <c:v>8.2815530108265131E-2</c:v>
                </c:pt>
                <c:pt idx="4">
                  <c:v>8.7236568893835131E-2</c:v>
                </c:pt>
                <c:pt idx="5">
                  <c:v>6.56916567252738E-2</c:v>
                </c:pt>
                <c:pt idx="6">
                  <c:v>6.9456221580590338E-2</c:v>
                </c:pt>
                <c:pt idx="7">
                  <c:v>5.4894898688926642E-2</c:v>
                </c:pt>
                <c:pt idx="8">
                  <c:v>5.7871736025918087E-2</c:v>
                </c:pt>
                <c:pt idx="9">
                  <c:v>6.0233847700445341E-2</c:v>
                </c:pt>
                <c:pt idx="10">
                  <c:v>5.2907353690456196E-2</c:v>
                </c:pt>
                <c:pt idx="11">
                  <c:v>4.5315052935237264E-2</c:v>
                </c:pt>
                <c:pt idx="12">
                  <c:v>4.8327802356250317E-2</c:v>
                </c:pt>
                <c:pt idx="13">
                  <c:v>4.307093902865107E-2</c:v>
                </c:pt>
                <c:pt idx="14">
                  <c:v>4.2000114577662305E-2</c:v>
                </c:pt>
                <c:pt idx="15">
                  <c:v>3.6523551795021557E-2</c:v>
                </c:pt>
                <c:pt idx="16">
                  <c:v>4.153374080865279E-2</c:v>
                </c:pt>
                <c:pt idx="17">
                  <c:v>3.4423999877190803E-2</c:v>
                </c:pt>
                <c:pt idx="18">
                  <c:v>3.6978906118076249E-2</c:v>
                </c:pt>
                <c:pt idx="19">
                  <c:v>3.9474202500926758E-2</c:v>
                </c:pt>
                <c:pt idx="20">
                  <c:v>3.6102605550271699E-2</c:v>
                </c:pt>
                <c:pt idx="21">
                  <c:v>3.7746622196459023E-2</c:v>
                </c:pt>
                <c:pt idx="22">
                  <c:v>3.9263381444535957E-2</c:v>
                </c:pt>
                <c:pt idx="23">
                  <c:v>3.6631596818724577E-2</c:v>
                </c:pt>
                <c:pt idx="24">
                  <c:v>3.4840886458325317E-2</c:v>
                </c:pt>
                <c:pt idx="25">
                  <c:v>3.9652627577868603E-2</c:v>
                </c:pt>
                <c:pt idx="26">
                  <c:v>3.9941850490692994E-2</c:v>
                </c:pt>
                <c:pt idx="27">
                  <c:v>3.7669166741422316E-2</c:v>
                </c:pt>
                <c:pt idx="28">
                  <c:v>3.8167805467194976E-2</c:v>
                </c:pt>
                <c:pt idx="29">
                  <c:v>3.4617086104307387E-2</c:v>
                </c:pt>
                <c:pt idx="30">
                  <c:v>3.1697140168409181E-2</c:v>
                </c:pt>
                <c:pt idx="31">
                  <c:v>3.3713462198284638E-2</c:v>
                </c:pt>
                <c:pt idx="32">
                  <c:v>3.4402613448678558E-2</c:v>
                </c:pt>
                <c:pt idx="33">
                  <c:v>3.8399814322760947E-2</c:v>
                </c:pt>
                <c:pt idx="34">
                  <c:v>4.8155463352597155E-2</c:v>
                </c:pt>
                <c:pt idx="35">
                  <c:v>4.3554144970062679E-2</c:v>
                </c:pt>
                <c:pt idx="36">
                  <c:v>5.1263078197595319E-2</c:v>
                </c:pt>
                <c:pt idx="37">
                  <c:v>5.8003068494106434E-2</c:v>
                </c:pt>
                <c:pt idx="38">
                  <c:v>5.4893009885299875E-2</c:v>
                </c:pt>
                <c:pt idx="39">
                  <c:v>4.2992776366869212E-2</c:v>
                </c:pt>
                <c:pt idx="40">
                  <c:v>4.8600316815963551E-2</c:v>
                </c:pt>
                <c:pt idx="41">
                  <c:v>5.6299490468581591E-2</c:v>
                </c:pt>
                <c:pt idx="42">
                  <c:v>5.4333374935796541E-2</c:v>
                </c:pt>
                <c:pt idx="43">
                  <c:v>5.2988973715550676E-2</c:v>
                </c:pt>
                <c:pt idx="44">
                  <c:v>5.378177717915348E-2</c:v>
                </c:pt>
                <c:pt idx="45">
                  <c:v>6.3259557804968433E-2</c:v>
                </c:pt>
                <c:pt idx="46">
                  <c:v>7.041219594782544E-2</c:v>
                </c:pt>
                <c:pt idx="47">
                  <c:v>6.8239466478038802E-2</c:v>
                </c:pt>
                <c:pt idx="48">
                  <c:v>6.1333507474125026E-2</c:v>
                </c:pt>
                <c:pt idx="49">
                  <c:v>6.1639583989605992E-2</c:v>
                </c:pt>
                <c:pt idx="50">
                  <c:v>6.5689654147364523E-2</c:v>
                </c:pt>
                <c:pt idx="51">
                  <c:v>6.79288246584E-2</c:v>
                </c:pt>
                <c:pt idx="52">
                  <c:v>7.2985741453180861E-2</c:v>
                </c:pt>
                <c:pt idx="53">
                  <c:v>7.7758335859063166E-2</c:v>
                </c:pt>
                <c:pt idx="54">
                  <c:v>8.4077657882321896E-2</c:v>
                </c:pt>
                <c:pt idx="55">
                  <c:v>8.898261566733108E-2</c:v>
                </c:pt>
                <c:pt idx="56">
                  <c:v>0.10179889743254607</c:v>
                </c:pt>
                <c:pt idx="57">
                  <c:v>0.11467323483705341</c:v>
                </c:pt>
                <c:pt idx="58">
                  <c:v>0.1215728457930562</c:v>
                </c:pt>
                <c:pt idx="59">
                  <c:v>0.12088145333065611</c:v>
                </c:pt>
                <c:pt idx="60">
                  <c:v>0.12021273174953158</c:v>
                </c:pt>
                <c:pt idx="61">
                  <c:v>0.11148366525829047</c:v>
                </c:pt>
                <c:pt idx="62">
                  <c:v>9.9810101263915291E-2</c:v>
                </c:pt>
                <c:pt idx="63">
                  <c:v>0.1016172649114527</c:v>
                </c:pt>
                <c:pt idx="64">
                  <c:v>0.10180167083504177</c:v>
                </c:pt>
                <c:pt idx="65">
                  <c:v>0.10043513657150201</c:v>
                </c:pt>
                <c:pt idx="66">
                  <c:v>0.10098604157606923</c:v>
                </c:pt>
                <c:pt idx="67">
                  <c:v>9.9047685755842288E-2</c:v>
                </c:pt>
                <c:pt idx="68">
                  <c:v>0.11106191521999415</c:v>
                </c:pt>
                <c:pt idx="69">
                  <c:v>0.11883933078416861</c:v>
                </c:pt>
                <c:pt idx="70">
                  <c:v>0.12567574358234218</c:v>
                </c:pt>
                <c:pt idx="71">
                  <c:v>0.1536734263715237</c:v>
                </c:pt>
                <c:pt idx="72">
                  <c:v>0.13785644853290985</c:v>
                </c:pt>
                <c:pt idx="73">
                  <c:v>0.13581810209451062</c:v>
                </c:pt>
                <c:pt idx="74">
                  <c:v>0.13687934200618826</c:v>
                </c:pt>
                <c:pt idx="75">
                  <c:v>0.13760849862959634</c:v>
                </c:pt>
                <c:pt idx="76">
                  <c:v>0.14223955387193848</c:v>
                </c:pt>
                <c:pt idx="77">
                  <c:v>0.14702646193493643</c:v>
                </c:pt>
                <c:pt idx="78">
                  <c:v>0.15197446786543908</c:v>
                </c:pt>
                <c:pt idx="79">
                  <c:v>0.15708899322629516</c:v>
                </c:pt>
                <c:pt idx="80">
                  <c:v>0.16159872508925102</c:v>
                </c:pt>
                <c:pt idx="81">
                  <c:v>0.16623792293870321</c:v>
                </c:pt>
                <c:pt idx="82">
                  <c:v>0.17101030350153681</c:v>
                </c:pt>
                <c:pt idx="83">
                  <c:v>0.17591969020493023</c:v>
                </c:pt>
                <c:pt idx="84">
                  <c:v>0.18097001623952153</c:v>
                </c:pt>
                <c:pt idx="85">
                  <c:v>0.18616532771051261</c:v>
                </c:pt>
                <c:pt idx="86">
                  <c:v>0.19329127326880977</c:v>
                </c:pt>
                <c:pt idx="87">
                  <c:v>0.20068998229345317</c:v>
                </c:pt>
                <c:pt idx="88">
                  <c:v>0.20837189549128873</c:v>
                </c:pt>
                <c:pt idx="89">
                  <c:v>0.21634785321344335</c:v>
                </c:pt>
                <c:pt idx="90">
                  <c:v>0.22462911075271388</c:v>
                </c:pt>
                <c:pt idx="91">
                  <c:v>0.23322735422650201</c:v>
                </c:pt>
                <c:pt idx="92">
                  <c:v>0.24322281226478065</c:v>
                </c:pt>
                <c:pt idx="93">
                  <c:v>0.25364664707612827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E9-4AD1-843B-77E41898FE45}"/>
            </c:ext>
          </c:extLst>
        </c:ser>
        <c:ser>
          <c:idx val="4"/>
          <c:order val="4"/>
          <c:tx>
            <c:strRef>
              <c:f>historico!$M$2:$M$3</c:f>
              <c:strCache>
                <c:ptCount val="2"/>
                <c:pt idx="0">
                  <c:v>Pessimista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historico!$O$4:$O$97</c:f>
              <c:numCache>
                <c:formatCode>0.0%</c:formatCode>
                <c:ptCount val="94"/>
                <c:pt idx="0">
                  <c:v>0.13063716027328148</c:v>
                </c:pt>
                <c:pt idx="1">
                  <c:v>9.7888555829204582E-2</c:v>
                </c:pt>
                <c:pt idx="2">
                  <c:v>9.1253584078478306E-2</c:v>
                </c:pt>
                <c:pt idx="3">
                  <c:v>9.3560556709675891E-2</c:v>
                </c:pt>
                <c:pt idx="4">
                  <c:v>0.12406361714314516</c:v>
                </c:pt>
                <c:pt idx="5">
                  <c:v>0.10695139408891823</c:v>
                </c:pt>
                <c:pt idx="6">
                  <c:v>7.0483726763470422E-2</c:v>
                </c:pt>
                <c:pt idx="7">
                  <c:v>8.7941198976686202E-2</c:v>
                </c:pt>
                <c:pt idx="8">
                  <c:v>6.409684815120599E-2</c:v>
                </c:pt>
                <c:pt idx="9">
                  <c:v>6.1293778990074557E-2</c:v>
                </c:pt>
                <c:pt idx="10">
                  <c:v>6.9375224316528261E-2</c:v>
                </c:pt>
                <c:pt idx="11">
                  <c:v>5.8856237236043808E-2</c:v>
                </c:pt>
                <c:pt idx="12">
                  <c:v>6.0303521758241607E-2</c:v>
                </c:pt>
                <c:pt idx="13">
                  <c:v>5.4460584549490772E-2</c:v>
                </c:pt>
                <c:pt idx="14">
                  <c:v>4.7790918117554787E-2</c:v>
                </c:pt>
                <c:pt idx="15">
                  <c:v>4.5325157801921125E-2</c:v>
                </c:pt>
                <c:pt idx="16">
                  <c:v>4.3703183964079073E-2</c:v>
                </c:pt>
                <c:pt idx="17">
                  <c:v>3.664473935866186E-2</c:v>
                </c:pt>
                <c:pt idx="18">
                  <c:v>3.0883212955591145E-2</c:v>
                </c:pt>
                <c:pt idx="19">
                  <c:v>3.8495476317653515E-2</c:v>
                </c:pt>
                <c:pt idx="20">
                  <c:v>3.997322972716022E-2</c:v>
                </c:pt>
                <c:pt idx="21">
                  <c:v>4.5069998544831021E-2</c:v>
                </c:pt>
                <c:pt idx="22">
                  <c:v>4.2888528295629225E-2</c:v>
                </c:pt>
                <c:pt idx="23">
                  <c:v>4.6695662147958332E-2</c:v>
                </c:pt>
                <c:pt idx="24">
                  <c:v>5.1165091413707925E-2</c:v>
                </c:pt>
                <c:pt idx="25">
                  <c:v>5.5443150686269357E-2</c:v>
                </c:pt>
                <c:pt idx="26">
                  <c:v>5.8815057441182907E-2</c:v>
                </c:pt>
                <c:pt idx="27">
                  <c:v>7.3522942046883435E-2</c:v>
                </c:pt>
                <c:pt idx="28">
                  <c:v>6.2955901012547041E-2</c:v>
                </c:pt>
                <c:pt idx="29">
                  <c:v>5.5265706183687729E-2</c:v>
                </c:pt>
                <c:pt idx="30">
                  <c:v>4.790362451052823E-2</c:v>
                </c:pt>
                <c:pt idx="31">
                  <c:v>4.7914389518787959E-2</c:v>
                </c:pt>
                <c:pt idx="32">
                  <c:v>4.9465237687556028E-2</c:v>
                </c:pt>
                <c:pt idx="33">
                  <c:v>4.2765237209344734E-2</c:v>
                </c:pt>
                <c:pt idx="34">
                  <c:v>3.9297799546633927E-2</c:v>
                </c:pt>
                <c:pt idx="35">
                  <c:v>3.5041967939058241E-2</c:v>
                </c:pt>
                <c:pt idx="36">
                  <c:v>2.9891101360483341E-2</c:v>
                </c:pt>
                <c:pt idx="37">
                  <c:v>2.6225159733596733E-2</c:v>
                </c:pt>
                <c:pt idx="38">
                  <c:v>2.3693001623421205E-2</c:v>
                </c:pt>
                <c:pt idx="39">
                  <c:v>2.8876507417221864E-2</c:v>
                </c:pt>
                <c:pt idx="40">
                  <c:v>2.6589409662421078E-2</c:v>
                </c:pt>
                <c:pt idx="41">
                  <c:v>2.5031648943263193E-2</c:v>
                </c:pt>
                <c:pt idx="42">
                  <c:v>2.8316227209150866E-2</c:v>
                </c:pt>
                <c:pt idx="43">
                  <c:v>3.092943354796698E-2</c:v>
                </c:pt>
                <c:pt idx="44">
                  <c:v>3.3609502358457492E-2</c:v>
                </c:pt>
                <c:pt idx="45">
                  <c:v>3.4789820005390423E-2</c:v>
                </c:pt>
                <c:pt idx="46">
                  <c:v>4.4661544543405741E-2</c:v>
                </c:pt>
                <c:pt idx="47">
                  <c:v>5.7343833406950664E-2</c:v>
                </c:pt>
                <c:pt idx="48">
                  <c:v>8.0970459063910177E-2</c:v>
                </c:pt>
                <c:pt idx="49">
                  <c:v>8.4234381094131103E-2</c:v>
                </c:pt>
                <c:pt idx="50">
                  <c:v>9.6317944412144585E-2</c:v>
                </c:pt>
                <c:pt idx="51">
                  <c:v>9.800058842803798E-2</c:v>
                </c:pt>
                <c:pt idx="52">
                  <c:v>8.3113324087712312E-2</c:v>
                </c:pt>
                <c:pt idx="53">
                  <c:v>9.0183282024503028E-2</c:v>
                </c:pt>
                <c:pt idx="54">
                  <c:v>9.1646208777294597E-2</c:v>
                </c:pt>
                <c:pt idx="55">
                  <c:v>7.8409601103577822E-2</c:v>
                </c:pt>
                <c:pt idx="56">
                  <c:v>7.4688541254890509E-2</c:v>
                </c:pt>
                <c:pt idx="57">
                  <c:v>8.3552081267621592E-2</c:v>
                </c:pt>
                <c:pt idx="58">
                  <c:v>8.5331278939033917E-2</c:v>
                </c:pt>
                <c:pt idx="59">
                  <c:v>9.5349516821526897E-2</c:v>
                </c:pt>
                <c:pt idx="60">
                  <c:v>0.10966242074199629</c:v>
                </c:pt>
                <c:pt idx="61">
                  <c:v>0.12275580982436396</c:v>
                </c:pt>
                <c:pt idx="62">
                  <c:v>0.1023139305845957</c:v>
                </c:pt>
                <c:pt idx="63">
                  <c:v>0.13030339911243774</c:v>
                </c:pt>
                <c:pt idx="64">
                  <c:v>0.13814428675892851</c:v>
                </c:pt>
                <c:pt idx="65">
                  <c:v>0.13362096149973393</c:v>
                </c:pt>
                <c:pt idx="66">
                  <c:v>0.14164285348687111</c:v>
                </c:pt>
                <c:pt idx="67">
                  <c:v>0.13793917814139584</c:v>
                </c:pt>
                <c:pt idx="68">
                  <c:v>0.12133244425200797</c:v>
                </c:pt>
                <c:pt idx="69">
                  <c:v>0.11075511294395254</c:v>
                </c:pt>
                <c:pt idx="70">
                  <c:v>0.11552182582356607</c:v>
                </c:pt>
                <c:pt idx="71">
                  <c:v>0.15413912735565025</c:v>
                </c:pt>
                <c:pt idx="72">
                  <c:v>0.12283748338250426</c:v>
                </c:pt>
                <c:pt idx="73">
                  <c:v>0.12977291421121756</c:v>
                </c:pt>
                <c:pt idx="74">
                  <c:v>0.13228099543834959</c:v>
                </c:pt>
                <c:pt idx="75">
                  <c:v>0.13359070826447189</c:v>
                </c:pt>
                <c:pt idx="76">
                  <c:v>0.13424879057119343</c:v>
                </c:pt>
                <c:pt idx="77">
                  <c:v>0.13491011466267716</c:v>
                </c:pt>
                <c:pt idx="78">
                  <c:v>0.13557469650830611</c:v>
                </c:pt>
                <c:pt idx="79">
                  <c:v>0.13624255215613029</c:v>
                </c:pt>
                <c:pt idx="80">
                  <c:v>0.13624255215613032</c:v>
                </c:pt>
                <c:pt idx="81">
                  <c:v>0.13624255215613032</c:v>
                </c:pt>
                <c:pt idx="82">
                  <c:v>0.13624255215613032</c:v>
                </c:pt>
                <c:pt idx="83">
                  <c:v>0.13624255215613032</c:v>
                </c:pt>
                <c:pt idx="84">
                  <c:v>0.13624255215613032</c:v>
                </c:pt>
                <c:pt idx="85">
                  <c:v>0.13624255215613029</c:v>
                </c:pt>
                <c:pt idx="86">
                  <c:v>0.13624255215613029</c:v>
                </c:pt>
                <c:pt idx="87">
                  <c:v>0.13624255215613029</c:v>
                </c:pt>
                <c:pt idx="88">
                  <c:v>0.13624255215613029</c:v>
                </c:pt>
                <c:pt idx="89">
                  <c:v>0.13624255215613032</c:v>
                </c:pt>
                <c:pt idx="90">
                  <c:v>0.13624255215613032</c:v>
                </c:pt>
                <c:pt idx="91">
                  <c:v>0.13624255215613026</c:v>
                </c:pt>
                <c:pt idx="92">
                  <c:v>0.13624255215613029</c:v>
                </c:pt>
                <c:pt idx="93">
                  <c:v>0.13557795434073455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E9-4AD1-843B-77E41898FE45}"/>
            </c:ext>
          </c:extLst>
        </c:ser>
        <c:ser>
          <c:idx val="5"/>
          <c:order val="5"/>
          <c:tx>
            <c:strRef>
              <c:f>historico!$N$2:$N$3</c:f>
              <c:strCache>
                <c:ptCount val="2"/>
                <c:pt idx="0">
                  <c:v>Pessimista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historico!$P$4:$P$97</c:f>
              <c:numCache>
                <c:formatCode>0.0%</c:formatCode>
                <c:ptCount val="94"/>
                <c:pt idx="0">
                  <c:v>0.14398731640508292</c:v>
                </c:pt>
                <c:pt idx="1">
                  <c:v>0.12928669704558465</c:v>
                </c:pt>
                <c:pt idx="2">
                  <c:v>0.10707867573320466</c:v>
                </c:pt>
                <c:pt idx="3">
                  <c:v>8.2815530108265131E-2</c:v>
                </c:pt>
                <c:pt idx="4">
                  <c:v>8.7236568893835131E-2</c:v>
                </c:pt>
                <c:pt idx="5">
                  <c:v>6.56916567252738E-2</c:v>
                </c:pt>
                <c:pt idx="6">
                  <c:v>6.9456221580590338E-2</c:v>
                </c:pt>
                <c:pt idx="7">
                  <c:v>5.4894898688926642E-2</c:v>
                </c:pt>
                <c:pt idx="8">
                  <c:v>5.7871736025918087E-2</c:v>
                </c:pt>
                <c:pt idx="9">
                  <c:v>6.0233847700445341E-2</c:v>
                </c:pt>
                <c:pt idx="10">
                  <c:v>5.2907353690456196E-2</c:v>
                </c:pt>
                <c:pt idx="11">
                  <c:v>4.5315052935237264E-2</c:v>
                </c:pt>
                <c:pt idx="12">
                  <c:v>4.8327802356250317E-2</c:v>
                </c:pt>
                <c:pt idx="13">
                  <c:v>4.307093902865107E-2</c:v>
                </c:pt>
                <c:pt idx="14">
                  <c:v>4.2000114577662305E-2</c:v>
                </c:pt>
                <c:pt idx="15">
                  <c:v>3.6523551795021557E-2</c:v>
                </c:pt>
                <c:pt idx="16">
                  <c:v>4.153374080865279E-2</c:v>
                </c:pt>
                <c:pt idx="17">
                  <c:v>3.4423999877190803E-2</c:v>
                </c:pt>
                <c:pt idx="18">
                  <c:v>3.6978906118076249E-2</c:v>
                </c:pt>
                <c:pt idx="19">
                  <c:v>3.9474202500926758E-2</c:v>
                </c:pt>
                <c:pt idx="20">
                  <c:v>3.6102605550271699E-2</c:v>
                </c:pt>
                <c:pt idx="21">
                  <c:v>3.7746622196459023E-2</c:v>
                </c:pt>
                <c:pt idx="22">
                  <c:v>3.9263381444535957E-2</c:v>
                </c:pt>
                <c:pt idx="23">
                  <c:v>3.6631596818724577E-2</c:v>
                </c:pt>
                <c:pt idx="24">
                  <c:v>3.4840886458325317E-2</c:v>
                </c:pt>
                <c:pt idx="25">
                  <c:v>3.9652627577868603E-2</c:v>
                </c:pt>
                <c:pt idx="26">
                  <c:v>3.9941850490692994E-2</c:v>
                </c:pt>
                <c:pt idx="27">
                  <c:v>3.7669166741422316E-2</c:v>
                </c:pt>
                <c:pt idx="28">
                  <c:v>3.8167805467194976E-2</c:v>
                </c:pt>
                <c:pt idx="29">
                  <c:v>3.4617086104307387E-2</c:v>
                </c:pt>
                <c:pt idx="30">
                  <c:v>3.1697140168409181E-2</c:v>
                </c:pt>
                <c:pt idx="31">
                  <c:v>3.3713462198284638E-2</c:v>
                </c:pt>
                <c:pt idx="32">
                  <c:v>3.4402613448678558E-2</c:v>
                </c:pt>
                <c:pt idx="33">
                  <c:v>3.8399814322760947E-2</c:v>
                </c:pt>
                <c:pt idx="34">
                  <c:v>4.8155463352597155E-2</c:v>
                </c:pt>
                <c:pt idx="35">
                  <c:v>4.3554144970062679E-2</c:v>
                </c:pt>
                <c:pt idx="36">
                  <c:v>5.1263078197595319E-2</c:v>
                </c:pt>
                <c:pt idx="37">
                  <c:v>5.8003068494106434E-2</c:v>
                </c:pt>
                <c:pt idx="38">
                  <c:v>5.4893009885299875E-2</c:v>
                </c:pt>
                <c:pt idx="39">
                  <c:v>4.2992776366869212E-2</c:v>
                </c:pt>
                <c:pt idx="40">
                  <c:v>4.8600316815963551E-2</c:v>
                </c:pt>
                <c:pt idx="41">
                  <c:v>5.6299490468581591E-2</c:v>
                </c:pt>
                <c:pt idx="42">
                  <c:v>5.4333374935796541E-2</c:v>
                </c:pt>
                <c:pt idx="43">
                  <c:v>5.2988973715550676E-2</c:v>
                </c:pt>
                <c:pt idx="44">
                  <c:v>5.378177717915348E-2</c:v>
                </c:pt>
                <c:pt idx="45">
                  <c:v>6.3259557804968433E-2</c:v>
                </c:pt>
                <c:pt idx="46">
                  <c:v>7.041219594782544E-2</c:v>
                </c:pt>
                <c:pt idx="47">
                  <c:v>6.8239466478038802E-2</c:v>
                </c:pt>
                <c:pt idx="48">
                  <c:v>6.1333507474125026E-2</c:v>
                </c:pt>
                <c:pt idx="49">
                  <c:v>6.1639583989605992E-2</c:v>
                </c:pt>
                <c:pt idx="50">
                  <c:v>6.5689654147364523E-2</c:v>
                </c:pt>
                <c:pt idx="51">
                  <c:v>6.79288246584E-2</c:v>
                </c:pt>
                <c:pt idx="52">
                  <c:v>7.2985741453180861E-2</c:v>
                </c:pt>
                <c:pt idx="53">
                  <c:v>7.7758335859063166E-2</c:v>
                </c:pt>
                <c:pt idx="54">
                  <c:v>8.4077657882321896E-2</c:v>
                </c:pt>
                <c:pt idx="55">
                  <c:v>8.898261566733108E-2</c:v>
                </c:pt>
                <c:pt idx="56">
                  <c:v>0.10179889743254607</c:v>
                </c:pt>
                <c:pt idx="57">
                  <c:v>0.11467323483705341</c:v>
                </c:pt>
                <c:pt idx="58">
                  <c:v>0.1215728457930562</c:v>
                </c:pt>
                <c:pt idx="59">
                  <c:v>0.12088145333065611</c:v>
                </c:pt>
                <c:pt idx="60">
                  <c:v>0.12021273174953158</c:v>
                </c:pt>
                <c:pt idx="61">
                  <c:v>0.11148366525829047</c:v>
                </c:pt>
                <c:pt idx="62">
                  <c:v>9.9810101263915291E-2</c:v>
                </c:pt>
                <c:pt idx="63">
                  <c:v>0.1016172649114527</c:v>
                </c:pt>
                <c:pt idx="64">
                  <c:v>0.10180167083504177</c:v>
                </c:pt>
                <c:pt idx="65">
                  <c:v>0.10043513657150201</c:v>
                </c:pt>
                <c:pt idx="66">
                  <c:v>0.10098604157606923</c:v>
                </c:pt>
                <c:pt idx="67">
                  <c:v>9.9047685755842288E-2</c:v>
                </c:pt>
                <c:pt idx="68">
                  <c:v>0.11106191521999415</c:v>
                </c:pt>
                <c:pt idx="69">
                  <c:v>0.11883933078416861</c:v>
                </c:pt>
                <c:pt idx="70">
                  <c:v>0.12567574358234218</c:v>
                </c:pt>
                <c:pt idx="71">
                  <c:v>0.1536734263715237</c:v>
                </c:pt>
                <c:pt idx="72">
                  <c:v>0.15915123247210264</c:v>
                </c:pt>
                <c:pt idx="73">
                  <c:v>0.17641011798705486</c:v>
                </c:pt>
                <c:pt idx="74">
                  <c:v>0.19039215374119511</c:v>
                </c:pt>
                <c:pt idx="75">
                  <c:v>0.19709171107630513</c:v>
                </c:pt>
                <c:pt idx="76">
                  <c:v>0.20000439646166929</c:v>
                </c:pt>
                <c:pt idx="77">
                  <c:v>0.20296012645863978</c:v>
                </c:pt>
                <c:pt idx="78">
                  <c:v>0.20595953719448173</c:v>
                </c:pt>
                <c:pt idx="79">
                  <c:v>0.20900327419735584</c:v>
                </c:pt>
                <c:pt idx="80">
                  <c:v>0.21105232590517309</c:v>
                </c:pt>
                <c:pt idx="81">
                  <c:v>0.21312146635522383</c:v>
                </c:pt>
                <c:pt idx="82">
                  <c:v>0.21521089249596129</c:v>
                </c:pt>
                <c:pt idx="83">
                  <c:v>0.21521089249596131</c:v>
                </c:pt>
                <c:pt idx="84">
                  <c:v>0.21521089249596131</c:v>
                </c:pt>
                <c:pt idx="85">
                  <c:v>0.21521089249596126</c:v>
                </c:pt>
                <c:pt idx="86">
                  <c:v>0.21521089249596123</c:v>
                </c:pt>
                <c:pt idx="87">
                  <c:v>0.21521089249596129</c:v>
                </c:pt>
                <c:pt idx="88">
                  <c:v>0.21521089249596126</c:v>
                </c:pt>
                <c:pt idx="89">
                  <c:v>0.21521089249596126</c:v>
                </c:pt>
                <c:pt idx="90">
                  <c:v>0.21521089249596129</c:v>
                </c:pt>
                <c:pt idx="91">
                  <c:v>0.21521089249596123</c:v>
                </c:pt>
                <c:pt idx="92">
                  <c:v>0.21521089249596123</c:v>
                </c:pt>
                <c:pt idx="93">
                  <c:v>0.21416108326427363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E9-4AD1-843B-77E41898FE45}"/>
            </c:ext>
          </c:extLst>
        </c:ser>
        <c:ser>
          <c:idx val="6"/>
          <c:order val="6"/>
          <c:tx>
            <c:strRef>
              <c:f>historico!$R$2:$R$3</c:f>
              <c:strCache>
                <c:ptCount val="2"/>
                <c:pt idx="0">
                  <c:v>Não-Tendencial</c:v>
                </c:pt>
                <c:pt idx="1">
                  <c:v>importações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historico!$T$4:$T$97</c:f>
              <c:numCache>
                <c:formatCode>0.0%</c:formatCode>
                <c:ptCount val="94"/>
                <c:pt idx="0">
                  <c:v>0.13063716027328148</c:v>
                </c:pt>
                <c:pt idx="1">
                  <c:v>9.7888555829204582E-2</c:v>
                </c:pt>
                <c:pt idx="2">
                  <c:v>9.1253584078478306E-2</c:v>
                </c:pt>
                <c:pt idx="3">
                  <c:v>9.3560556709675891E-2</c:v>
                </c:pt>
                <c:pt idx="4">
                  <c:v>0.12406361714314516</c:v>
                </c:pt>
                <c:pt idx="5">
                  <c:v>0.10695139408891823</c:v>
                </c:pt>
                <c:pt idx="6">
                  <c:v>7.0483726763470422E-2</c:v>
                </c:pt>
                <c:pt idx="7">
                  <c:v>8.7941198976686202E-2</c:v>
                </c:pt>
                <c:pt idx="8">
                  <c:v>6.409684815120599E-2</c:v>
                </c:pt>
                <c:pt idx="9">
                  <c:v>6.1293778990074557E-2</c:v>
                </c:pt>
                <c:pt idx="10">
                  <c:v>6.9375224316528261E-2</c:v>
                </c:pt>
                <c:pt idx="11">
                  <c:v>5.8856237236043808E-2</c:v>
                </c:pt>
                <c:pt idx="12">
                  <c:v>6.0303521758241607E-2</c:v>
                </c:pt>
                <c:pt idx="13">
                  <c:v>5.4460584549490772E-2</c:v>
                </c:pt>
                <c:pt idx="14">
                  <c:v>4.7790918117554787E-2</c:v>
                </c:pt>
                <c:pt idx="15">
                  <c:v>4.5325157801921125E-2</c:v>
                </c:pt>
                <c:pt idx="16">
                  <c:v>4.3703183964079073E-2</c:v>
                </c:pt>
                <c:pt idx="17">
                  <c:v>3.664473935866186E-2</c:v>
                </c:pt>
                <c:pt idx="18">
                  <c:v>3.0883212955591145E-2</c:v>
                </c:pt>
                <c:pt idx="19">
                  <c:v>3.8495476317653515E-2</c:v>
                </c:pt>
                <c:pt idx="20">
                  <c:v>3.997322972716022E-2</c:v>
                </c:pt>
                <c:pt idx="21">
                  <c:v>4.5069998544831021E-2</c:v>
                </c:pt>
                <c:pt idx="22">
                  <c:v>4.2888528295629225E-2</c:v>
                </c:pt>
                <c:pt idx="23">
                  <c:v>4.6695662147958332E-2</c:v>
                </c:pt>
                <c:pt idx="24">
                  <c:v>5.1165091413707925E-2</c:v>
                </c:pt>
                <c:pt idx="25">
                  <c:v>5.5443150686269357E-2</c:v>
                </c:pt>
                <c:pt idx="26">
                  <c:v>5.8815057441182907E-2</c:v>
                </c:pt>
                <c:pt idx="27">
                  <c:v>7.3522942046883435E-2</c:v>
                </c:pt>
                <c:pt idx="28">
                  <c:v>6.2955901012547041E-2</c:v>
                </c:pt>
                <c:pt idx="29">
                  <c:v>5.5265706183687729E-2</c:v>
                </c:pt>
                <c:pt idx="30">
                  <c:v>4.790362451052823E-2</c:v>
                </c:pt>
                <c:pt idx="31">
                  <c:v>4.7914389518787959E-2</c:v>
                </c:pt>
                <c:pt idx="32">
                  <c:v>4.9465237687556028E-2</c:v>
                </c:pt>
                <c:pt idx="33">
                  <c:v>4.2765237209344734E-2</c:v>
                </c:pt>
                <c:pt idx="34">
                  <c:v>3.9297799546633927E-2</c:v>
                </c:pt>
                <c:pt idx="35">
                  <c:v>3.5041967939058241E-2</c:v>
                </c:pt>
                <c:pt idx="36">
                  <c:v>2.9891101360483341E-2</c:v>
                </c:pt>
                <c:pt idx="37">
                  <c:v>2.6225159733596733E-2</c:v>
                </c:pt>
                <c:pt idx="38">
                  <c:v>2.3693001623421205E-2</c:v>
                </c:pt>
                <c:pt idx="39">
                  <c:v>2.8876507417221864E-2</c:v>
                </c:pt>
                <c:pt idx="40">
                  <c:v>2.6589409662421078E-2</c:v>
                </c:pt>
                <c:pt idx="41">
                  <c:v>2.5031648943263193E-2</c:v>
                </c:pt>
                <c:pt idx="42">
                  <c:v>2.8316227209150866E-2</c:v>
                </c:pt>
                <c:pt idx="43">
                  <c:v>3.092943354796698E-2</c:v>
                </c:pt>
                <c:pt idx="44">
                  <c:v>3.3609502358457492E-2</c:v>
                </c:pt>
                <c:pt idx="45">
                  <c:v>3.4789820005390423E-2</c:v>
                </c:pt>
                <c:pt idx="46">
                  <c:v>4.4661544543405741E-2</c:v>
                </c:pt>
                <c:pt idx="47">
                  <c:v>5.7343833406950664E-2</c:v>
                </c:pt>
                <c:pt idx="48">
                  <c:v>8.0970459063910177E-2</c:v>
                </c:pt>
                <c:pt idx="49">
                  <c:v>8.4234381094131103E-2</c:v>
                </c:pt>
                <c:pt idx="50">
                  <c:v>9.6317944412144585E-2</c:v>
                </c:pt>
                <c:pt idx="51">
                  <c:v>9.800058842803798E-2</c:v>
                </c:pt>
                <c:pt idx="52">
                  <c:v>8.3113324087712312E-2</c:v>
                </c:pt>
                <c:pt idx="53">
                  <c:v>9.0183282024503028E-2</c:v>
                </c:pt>
                <c:pt idx="54">
                  <c:v>9.1646208777294597E-2</c:v>
                </c:pt>
                <c:pt idx="55">
                  <c:v>7.8409601103577822E-2</c:v>
                </c:pt>
                <c:pt idx="56">
                  <c:v>7.4688541254890509E-2</c:v>
                </c:pt>
                <c:pt idx="57">
                  <c:v>8.3552081267621592E-2</c:v>
                </c:pt>
                <c:pt idx="58">
                  <c:v>8.5331278939033917E-2</c:v>
                </c:pt>
                <c:pt idx="59">
                  <c:v>9.5349516821526897E-2</c:v>
                </c:pt>
                <c:pt idx="60">
                  <c:v>0.10966242074199629</c:v>
                </c:pt>
                <c:pt idx="61">
                  <c:v>0.12275580982436396</c:v>
                </c:pt>
                <c:pt idx="62">
                  <c:v>0.1023139305845957</c:v>
                </c:pt>
                <c:pt idx="63">
                  <c:v>0.13030339911243774</c:v>
                </c:pt>
                <c:pt idx="64">
                  <c:v>0.13814428675892851</c:v>
                </c:pt>
                <c:pt idx="65">
                  <c:v>0.13362096149973393</c:v>
                </c:pt>
                <c:pt idx="66">
                  <c:v>0.14164285348687111</c:v>
                </c:pt>
                <c:pt idx="67">
                  <c:v>0.13793917814139584</c:v>
                </c:pt>
                <c:pt idx="68">
                  <c:v>0.12133244425200797</c:v>
                </c:pt>
                <c:pt idx="69">
                  <c:v>0.11075511294395254</c:v>
                </c:pt>
                <c:pt idx="70">
                  <c:v>0.11552182582356607</c:v>
                </c:pt>
                <c:pt idx="71">
                  <c:v>0.15413912735565025</c:v>
                </c:pt>
                <c:pt idx="72">
                  <c:v>0.12538401133018953</c:v>
                </c:pt>
                <c:pt idx="73">
                  <c:v>0.10975924566620238</c:v>
                </c:pt>
                <c:pt idx="74">
                  <c:v>0.11083886952036395</c:v>
                </c:pt>
                <c:pt idx="75">
                  <c:v>0.1111732200586114</c:v>
                </c:pt>
                <c:pt idx="76">
                  <c:v>0.11141453839772965</c:v>
                </c:pt>
                <c:pt idx="77">
                  <c:v>0.11163164768500114</c:v>
                </c:pt>
                <c:pt idx="78">
                  <c:v>0.11186304178487451</c:v>
                </c:pt>
                <c:pt idx="79">
                  <c:v>0.11210878890762251</c:v>
                </c:pt>
                <c:pt idx="80">
                  <c:v>0.11236895921261326</c:v>
                </c:pt>
                <c:pt idx="81">
                  <c:v>0.11264362482234562</c:v>
                </c:pt>
                <c:pt idx="82">
                  <c:v>0.11293285983676435</c:v>
                </c:pt>
                <c:pt idx="83">
                  <c:v>0.11323674034785705</c:v>
                </c:pt>
                <c:pt idx="84">
                  <c:v>0.11300676791127795</c:v>
                </c:pt>
                <c:pt idx="85">
                  <c:v>0.11279103576888987</c:v>
                </c:pt>
                <c:pt idx="86">
                  <c:v>0.11258942184771673</c:v>
                </c:pt>
                <c:pt idx="87">
                  <c:v>0.11240180649561275</c:v>
                </c:pt>
                <c:pt idx="88">
                  <c:v>0.11222807245121515</c:v>
                </c:pt>
                <c:pt idx="89">
                  <c:v>0.11206810481437068</c:v>
                </c:pt>
                <c:pt idx="90">
                  <c:v>0.11192179101703061</c:v>
                </c:pt>
                <c:pt idx="91">
                  <c:v>0.11178902079460662</c:v>
                </c:pt>
                <c:pt idx="92">
                  <c:v>0.11166968615778178</c:v>
                </c:pt>
                <c:pt idx="93">
                  <c:v>0.11156368136477053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E9-4AD1-843B-77E41898FE45}"/>
            </c:ext>
          </c:extLst>
        </c:ser>
        <c:ser>
          <c:idx val="7"/>
          <c:order val="7"/>
          <c:tx>
            <c:strRef>
              <c:f>historico!$S$2:$S$3</c:f>
              <c:strCache>
                <c:ptCount val="2"/>
                <c:pt idx="0">
                  <c:v>Não-Tendencial</c:v>
                </c:pt>
                <c:pt idx="1">
                  <c:v>exportações</c:v>
                </c:pt>
              </c:strCache>
            </c:strRef>
          </c:tx>
          <c:spPr>
            <a:ln w="2857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historico!$U$4:$U$97</c:f>
              <c:numCache>
                <c:formatCode>0.0%</c:formatCode>
                <c:ptCount val="94"/>
                <c:pt idx="0">
                  <c:v>0.14398731640508292</c:v>
                </c:pt>
                <c:pt idx="1">
                  <c:v>0.12928669704558465</c:v>
                </c:pt>
                <c:pt idx="2">
                  <c:v>0.10707867573320466</c:v>
                </c:pt>
                <c:pt idx="3">
                  <c:v>8.2815530108265131E-2</c:v>
                </c:pt>
                <c:pt idx="4">
                  <c:v>8.7236568893835131E-2</c:v>
                </c:pt>
                <c:pt idx="5">
                  <c:v>6.56916567252738E-2</c:v>
                </c:pt>
                <c:pt idx="6">
                  <c:v>6.9456221580590338E-2</c:v>
                </c:pt>
                <c:pt idx="7">
                  <c:v>5.4894898688926642E-2</c:v>
                </c:pt>
                <c:pt idx="8">
                  <c:v>5.7871736025918087E-2</c:v>
                </c:pt>
                <c:pt idx="9">
                  <c:v>6.0233847700445341E-2</c:v>
                </c:pt>
                <c:pt idx="10">
                  <c:v>5.2907353690456196E-2</c:v>
                </c:pt>
                <c:pt idx="11">
                  <c:v>4.5315052935237264E-2</c:v>
                </c:pt>
                <c:pt idx="12">
                  <c:v>4.8327802356250317E-2</c:v>
                </c:pt>
                <c:pt idx="13">
                  <c:v>4.307093902865107E-2</c:v>
                </c:pt>
                <c:pt idx="14">
                  <c:v>4.2000114577662305E-2</c:v>
                </c:pt>
                <c:pt idx="15">
                  <c:v>3.6523551795021557E-2</c:v>
                </c:pt>
                <c:pt idx="16">
                  <c:v>4.153374080865279E-2</c:v>
                </c:pt>
                <c:pt idx="17">
                  <c:v>3.4423999877190803E-2</c:v>
                </c:pt>
                <c:pt idx="18">
                  <c:v>3.6978906118076249E-2</c:v>
                </c:pt>
                <c:pt idx="19">
                  <c:v>3.9474202500926758E-2</c:v>
                </c:pt>
                <c:pt idx="20">
                  <c:v>3.6102605550271699E-2</c:v>
                </c:pt>
                <c:pt idx="21">
                  <c:v>3.7746622196459023E-2</c:v>
                </c:pt>
                <c:pt idx="22">
                  <c:v>3.9263381444535957E-2</c:v>
                </c:pt>
                <c:pt idx="23">
                  <c:v>3.6631596818724577E-2</c:v>
                </c:pt>
                <c:pt idx="24">
                  <c:v>3.4840886458325317E-2</c:v>
                </c:pt>
                <c:pt idx="25">
                  <c:v>3.9652627577868603E-2</c:v>
                </c:pt>
                <c:pt idx="26">
                  <c:v>3.9941850490692994E-2</c:v>
                </c:pt>
                <c:pt idx="27">
                  <c:v>3.7669166741422316E-2</c:v>
                </c:pt>
                <c:pt idx="28">
                  <c:v>3.8167805467194976E-2</c:v>
                </c:pt>
                <c:pt idx="29">
                  <c:v>3.4617086104307387E-2</c:v>
                </c:pt>
                <c:pt idx="30">
                  <c:v>3.1697140168409181E-2</c:v>
                </c:pt>
                <c:pt idx="31">
                  <c:v>3.3713462198284638E-2</c:v>
                </c:pt>
                <c:pt idx="32">
                  <c:v>3.4402613448678558E-2</c:v>
                </c:pt>
                <c:pt idx="33">
                  <c:v>3.8399814322760947E-2</c:v>
                </c:pt>
                <c:pt idx="34">
                  <c:v>4.8155463352597155E-2</c:v>
                </c:pt>
                <c:pt idx="35">
                  <c:v>4.3554144970062679E-2</c:v>
                </c:pt>
                <c:pt idx="36">
                  <c:v>5.1263078197595319E-2</c:v>
                </c:pt>
                <c:pt idx="37">
                  <c:v>5.8003068494106434E-2</c:v>
                </c:pt>
                <c:pt idx="38">
                  <c:v>5.4893009885299875E-2</c:v>
                </c:pt>
                <c:pt idx="39">
                  <c:v>4.2992776366869212E-2</c:v>
                </c:pt>
                <c:pt idx="40">
                  <c:v>4.8600316815963551E-2</c:v>
                </c:pt>
                <c:pt idx="41">
                  <c:v>5.6299490468581591E-2</c:v>
                </c:pt>
                <c:pt idx="42">
                  <c:v>5.4333374935796541E-2</c:v>
                </c:pt>
                <c:pt idx="43">
                  <c:v>5.2988973715550676E-2</c:v>
                </c:pt>
                <c:pt idx="44">
                  <c:v>5.378177717915348E-2</c:v>
                </c:pt>
                <c:pt idx="45">
                  <c:v>6.3259557804968433E-2</c:v>
                </c:pt>
                <c:pt idx="46">
                  <c:v>7.041219594782544E-2</c:v>
                </c:pt>
                <c:pt idx="47">
                  <c:v>6.8239466478038802E-2</c:v>
                </c:pt>
                <c:pt idx="48">
                  <c:v>6.1333507474125026E-2</c:v>
                </c:pt>
                <c:pt idx="49">
                  <c:v>6.1639583989605992E-2</c:v>
                </c:pt>
                <c:pt idx="50">
                  <c:v>6.5689654147364523E-2</c:v>
                </c:pt>
                <c:pt idx="51">
                  <c:v>6.79288246584E-2</c:v>
                </c:pt>
                <c:pt idx="52">
                  <c:v>7.2985741453180861E-2</c:v>
                </c:pt>
                <c:pt idx="53">
                  <c:v>7.7758335859063166E-2</c:v>
                </c:pt>
                <c:pt idx="54">
                  <c:v>8.4077657882321896E-2</c:v>
                </c:pt>
                <c:pt idx="55">
                  <c:v>8.898261566733108E-2</c:v>
                </c:pt>
                <c:pt idx="56">
                  <c:v>0.10179889743254607</c:v>
                </c:pt>
                <c:pt idx="57">
                  <c:v>0.11467323483705341</c:v>
                </c:pt>
                <c:pt idx="58">
                  <c:v>0.1215728457930562</c:v>
                </c:pt>
                <c:pt idx="59">
                  <c:v>0.12088145333065611</c:v>
                </c:pt>
                <c:pt idx="60">
                  <c:v>0.12021273174953158</c:v>
                </c:pt>
                <c:pt idx="61">
                  <c:v>0.11148366525829047</c:v>
                </c:pt>
                <c:pt idx="62">
                  <c:v>9.9810101263915291E-2</c:v>
                </c:pt>
                <c:pt idx="63">
                  <c:v>0.1016172649114527</c:v>
                </c:pt>
                <c:pt idx="64">
                  <c:v>0.10180167083504177</c:v>
                </c:pt>
                <c:pt idx="65">
                  <c:v>0.10043513657150201</c:v>
                </c:pt>
                <c:pt idx="66">
                  <c:v>0.10098604157606923</c:v>
                </c:pt>
                <c:pt idx="67">
                  <c:v>9.9047685755842288E-2</c:v>
                </c:pt>
                <c:pt idx="68">
                  <c:v>0.11106191521999415</c:v>
                </c:pt>
                <c:pt idx="69">
                  <c:v>0.11883933078416861</c:v>
                </c:pt>
                <c:pt idx="70">
                  <c:v>0.12567574358234218</c:v>
                </c:pt>
                <c:pt idx="71">
                  <c:v>0.1536734263715237</c:v>
                </c:pt>
                <c:pt idx="72">
                  <c:v>0.16245057604573118</c:v>
                </c:pt>
                <c:pt idx="73">
                  <c:v>0.14485659093159969</c:v>
                </c:pt>
                <c:pt idx="74">
                  <c:v>0.1504117409603285</c:v>
                </c:pt>
                <c:pt idx="75">
                  <c:v>0.15268107193958894</c:v>
                </c:pt>
                <c:pt idx="76">
                  <c:v>0.15354391650226781</c:v>
                </c:pt>
                <c:pt idx="77">
                  <c:v>0.15440850816727489</c:v>
                </c:pt>
                <c:pt idx="78">
                  <c:v>0.15528317274488401</c:v>
                </c:pt>
                <c:pt idx="79">
                  <c:v>0.15616802758941672</c:v>
                </c:pt>
                <c:pt idx="80">
                  <c:v>0.15840593717194854</c:v>
                </c:pt>
                <c:pt idx="81">
                  <c:v>0.16070902858698122</c:v>
                </c:pt>
                <c:pt idx="82">
                  <c:v>0.16307920033449066</c:v>
                </c:pt>
                <c:pt idx="83">
                  <c:v>0.16474818162879648</c:v>
                </c:pt>
                <c:pt idx="84">
                  <c:v>0.16569135867912607</c:v>
                </c:pt>
                <c:pt idx="85">
                  <c:v>0.1667013213726041</c:v>
                </c:pt>
                <c:pt idx="86">
                  <c:v>0.16777904515584591</c:v>
                </c:pt>
                <c:pt idx="87">
                  <c:v>0.16892553827948892</c:v>
                </c:pt>
                <c:pt idx="88">
                  <c:v>0.17059990500461988</c:v>
                </c:pt>
                <c:pt idx="89">
                  <c:v>0.17236950012307015</c:v>
                </c:pt>
                <c:pt idx="90">
                  <c:v>0.1742364071241464</c:v>
                </c:pt>
                <c:pt idx="91">
                  <c:v>0.17620277969617837</c:v>
                </c:pt>
                <c:pt idx="92">
                  <c:v>0.17827084361912796</c:v>
                </c:pt>
                <c:pt idx="93">
                  <c:v>0.18044289871411615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E9-4AD1-843B-77E41898F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7315632"/>
        <c:axId val="555551008"/>
      </c:lineChart>
      <c:catAx>
        <c:axId val="6273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5551008"/>
        <c:crosses val="autoZero"/>
        <c:auto val="1"/>
        <c:lblAlgn val="ctr"/>
        <c:lblOffset val="100"/>
        <c:noMultiLvlLbl val="0"/>
      </c:catAx>
      <c:valAx>
        <c:axId val="5555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7315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274345122054672E-2"/>
          <c:y val="0.78245232883200422"/>
          <c:w val="0.90072565487794531"/>
          <c:h val="0.188573485903057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pt-BR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Cenários para o PIB Nacional</a:t>
            </a:r>
          </a:p>
        </c:rich>
      </c:tx>
      <c:layout>
        <c:manualLayout>
          <c:xMode val="edge"/>
          <c:yMode val="edge"/>
          <c:x val="0.33739458823231544"/>
          <c:y val="1.45233896251047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2220870346078336"/>
          <c:y val="0.11859849401313192"/>
          <c:w val="0.77272072158633698"/>
          <c:h val="0.62826985454348194"/>
        </c:manualLayout>
      </c:layout>
      <c:lineChart>
        <c:grouping val="standard"/>
        <c:varyColors val="0"/>
        <c:ser>
          <c:idx val="1"/>
          <c:order val="0"/>
          <c:tx>
            <c:strRef>
              <c:f>historico!$B$2:$B$3</c:f>
              <c:strCache>
                <c:ptCount val="2"/>
                <c:pt idx="0">
                  <c:v>Referencial</c:v>
                </c:pt>
                <c:pt idx="1">
                  <c:v>PIB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historico!$A$7:$A$97</c:f>
              <c:numCache>
                <c:formatCode>General</c:formatCode>
                <c:ptCount val="9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</c:numCache>
            </c:numRef>
          </c:cat>
          <c:val>
            <c:numRef>
              <c:f>historico!$B$7:$B$97</c:f>
              <c:numCache>
                <c:formatCode>#,##0.00</c:formatCode>
                <c:ptCount val="91"/>
                <c:pt idx="0">
                  <c:v>312.5556697915556</c:v>
                </c:pt>
                <c:pt idx="1">
                  <c:v>327.87089761134155</c:v>
                </c:pt>
                <c:pt idx="2">
                  <c:v>351.80547313696928</c:v>
                </c:pt>
                <c:pt idx="3">
                  <c:v>368.34033037440707</c:v>
                </c:pt>
                <c:pt idx="4">
                  <c:v>397.07087614361097</c:v>
                </c:pt>
                <c:pt idx="5">
                  <c:v>432.01311324424864</c:v>
                </c:pt>
                <c:pt idx="6">
                  <c:v>444.54149352833196</c:v>
                </c:pt>
                <c:pt idx="7">
                  <c:v>478.77118853001321</c:v>
                </c:pt>
                <c:pt idx="8">
                  <c:v>530.47847689125467</c:v>
                </c:pt>
                <c:pt idx="9">
                  <c:v>582.46536762659753</c:v>
                </c:pt>
                <c:pt idx="10">
                  <c:v>637.21711218349571</c:v>
                </c:pt>
                <c:pt idx="11">
                  <c:v>692.01778383127919</c:v>
                </c:pt>
                <c:pt idx="12">
                  <c:v>737.69095756414276</c:v>
                </c:pt>
                <c:pt idx="13">
                  <c:v>742.11710330952701</c:v>
                </c:pt>
                <c:pt idx="14">
                  <c:v>767.34908482205424</c:v>
                </c:pt>
                <c:pt idx="15">
                  <c:v>785.76546285777999</c:v>
                </c:pt>
                <c:pt idx="16">
                  <c:v>838.41174886925069</c:v>
                </c:pt>
                <c:pt idx="17">
                  <c:v>873.62504232176173</c:v>
                </c:pt>
                <c:pt idx="18">
                  <c:v>959.2402964692925</c:v>
                </c:pt>
                <c:pt idx="19">
                  <c:v>1050.3681246338738</c:v>
                </c:pt>
                <c:pt idx="20">
                  <c:v>1159.6064095957995</c:v>
                </c:pt>
                <c:pt idx="21">
                  <c:v>1291.1396600642902</c:v>
                </c:pt>
                <c:pt idx="22">
                  <c:v>1445.3062301429468</c:v>
                </c:pt>
                <c:pt idx="23">
                  <c:v>1647.1970362959671</c:v>
                </c:pt>
                <c:pt idx="24">
                  <c:v>1781.5084726496218</c:v>
                </c:pt>
                <c:pt idx="25">
                  <c:v>1873.5527638342828</c:v>
                </c:pt>
                <c:pt idx="26">
                  <c:v>2065.7254977233488</c:v>
                </c:pt>
                <c:pt idx="27">
                  <c:v>2167.6551708023117</c:v>
                </c:pt>
                <c:pt idx="28">
                  <c:v>2275.3854150468705</c:v>
                </c:pt>
                <c:pt idx="29">
                  <c:v>2429.1914601851054</c:v>
                </c:pt>
                <c:pt idx="30">
                  <c:v>2652.677074522137</c:v>
                </c:pt>
                <c:pt idx="31">
                  <c:v>2540.2357051328822</c:v>
                </c:pt>
                <c:pt idx="32">
                  <c:v>2559.2394860633171</c:v>
                </c:pt>
                <c:pt idx="33">
                  <c:v>2484.3702187219847</c:v>
                </c:pt>
                <c:pt idx="34">
                  <c:v>2618.4627125228462</c:v>
                </c:pt>
                <c:pt idx="35">
                  <c:v>2824.0894561174141</c:v>
                </c:pt>
                <c:pt idx="36">
                  <c:v>3035.4020882118543</c:v>
                </c:pt>
                <c:pt idx="37">
                  <c:v>3143.8778734391849</c:v>
                </c:pt>
                <c:pt idx="38">
                  <c:v>3141.3885306845891</c:v>
                </c:pt>
                <c:pt idx="39">
                  <c:v>3237.1783170952222</c:v>
                </c:pt>
                <c:pt idx="40">
                  <c:v>3099.2451233886432</c:v>
                </c:pt>
                <c:pt idx="41">
                  <c:v>3131.1466034556993</c:v>
                </c:pt>
                <c:pt idx="42">
                  <c:v>3115.6374405998499</c:v>
                </c:pt>
                <c:pt idx="43">
                  <c:v>3261.8790414129658</c:v>
                </c:pt>
                <c:pt idx="44">
                  <c:v>3435.2627118445866</c:v>
                </c:pt>
                <c:pt idx="45">
                  <c:v>3592.7946039668227</c:v>
                </c:pt>
                <c:pt idx="46">
                  <c:v>3667.6898011550647</c:v>
                </c:pt>
                <c:pt idx="47">
                  <c:v>3792.2421353550294</c:v>
                </c:pt>
                <c:pt idx="48">
                  <c:v>3794.302428685633</c:v>
                </c:pt>
                <c:pt idx="49">
                  <c:v>3803.9595303384554</c:v>
                </c:pt>
                <c:pt idx="50">
                  <c:v>3966.7131167017533</c:v>
                </c:pt>
                <c:pt idx="51">
                  <c:v>4018.0254610636161</c:v>
                </c:pt>
                <c:pt idx="52">
                  <c:v>4124.1615507059969</c:v>
                </c:pt>
                <c:pt idx="53">
                  <c:v>4171.2111816326069</c:v>
                </c:pt>
                <c:pt idx="54">
                  <c:v>4411.4714706233963</c:v>
                </c:pt>
                <c:pt idx="55">
                  <c:v>4552.7325608548681</c:v>
                </c:pt>
                <c:pt idx="56">
                  <c:v>4733.1113180626871</c:v>
                </c:pt>
                <c:pt idx="57">
                  <c:v>5020.4050549297517</c:v>
                </c:pt>
                <c:pt idx="58">
                  <c:v>5276.1542967908108</c:v>
                </c:pt>
                <c:pt idx="59">
                  <c:v>5269.5162598733732</c:v>
                </c:pt>
                <c:pt idx="60">
                  <c:v>5666.2173355854184</c:v>
                </c:pt>
                <c:pt idx="61">
                  <c:v>5891.4167851025559</c:v>
                </c:pt>
                <c:pt idx="62">
                  <c:v>6004.6012695597774</c:v>
                </c:pt>
                <c:pt idx="63">
                  <c:v>6185.0288897679657</c:v>
                </c:pt>
                <c:pt idx="64">
                  <c:v>6216.1986978955238</c:v>
                </c:pt>
                <c:pt idx="65">
                  <c:v>5995.7870000000003</c:v>
                </c:pt>
                <c:pt idx="66">
                  <c:v>5788.1699409810708</c:v>
                </c:pt>
                <c:pt idx="67">
                  <c:v>5845.2086762195131</c:v>
                </c:pt>
                <c:pt idx="68">
                  <c:v>5910.5335008911079</c:v>
                </c:pt>
                <c:pt idx="69">
                  <c:v>6078.9837056665137</c:v>
                </c:pt>
                <c:pt idx="70">
                  <c:v>6290.5323386237087</c:v>
                </c:pt>
                <c:pt idx="71">
                  <c:v>6504.4104381369143</c:v>
                </c:pt>
                <c:pt idx="72">
                  <c:v>6748.3258295670494</c:v>
                </c:pt>
                <c:pt idx="73">
                  <c:v>6967.6464190279776</c:v>
                </c:pt>
                <c:pt idx="74">
                  <c:v>7190.6111044368727</c:v>
                </c:pt>
                <c:pt idx="75">
                  <c:v>7435.091881987727</c:v>
                </c:pt>
                <c:pt idx="76">
                  <c:v>7687.8850059753104</c:v>
                </c:pt>
                <c:pt idx="77">
                  <c:v>7995.400406214324</c:v>
                </c:pt>
                <c:pt idx="78">
                  <c:v>8315.2164224628959</c:v>
                </c:pt>
                <c:pt idx="79">
                  <c:v>8647.8250793614134</c:v>
                </c:pt>
                <c:pt idx="80">
                  <c:v>8993.7380825358705</c:v>
                </c:pt>
                <c:pt idx="81">
                  <c:v>9353.4876058373047</c:v>
                </c:pt>
                <c:pt idx="82">
                  <c:v>9727.6271100707963</c:v>
                </c:pt>
                <c:pt idx="83">
                  <c:v>10116.732194473629</c:v>
                </c:pt>
                <c:pt idx="84">
                  <c:v>10521.401482252575</c:v>
                </c:pt>
                <c:pt idx="85">
                  <c:v>10994.864548953939</c:v>
                </c:pt>
                <c:pt idx="86">
                  <c:v>11489.633453656867</c:v>
                </c:pt>
                <c:pt idx="87">
                  <c:v>12006.666959071425</c:v>
                </c:pt>
                <c:pt idx="88">
                  <c:v>12546.966972229637</c:v>
                </c:pt>
                <c:pt idx="89">
                  <c:v>13111.58048597997</c:v>
                </c:pt>
                <c:pt idx="90">
                  <c:v>13701.601607849067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A0-49C6-BA19-4081A7B48E9F}"/>
            </c:ext>
          </c:extLst>
        </c:ser>
        <c:ser>
          <c:idx val="3"/>
          <c:order val="1"/>
          <c:tx>
            <c:strRef>
              <c:f>historico!$G$2:$G$3</c:f>
              <c:strCache>
                <c:ptCount val="2"/>
                <c:pt idx="0">
                  <c:v>Otimista</c:v>
                </c:pt>
                <c:pt idx="1">
                  <c:v>PIB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historico!$A$7:$A$97</c:f>
              <c:numCache>
                <c:formatCode>General</c:formatCode>
                <c:ptCount val="9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</c:numCache>
            </c:numRef>
          </c:cat>
          <c:val>
            <c:numRef>
              <c:f>historico!$G$7:$G$97</c:f>
              <c:numCache>
                <c:formatCode>#,##0.00</c:formatCode>
                <c:ptCount val="91"/>
                <c:pt idx="0">
                  <c:v>312.5556697915556</c:v>
                </c:pt>
                <c:pt idx="1">
                  <c:v>327.87089761134155</c:v>
                </c:pt>
                <c:pt idx="2">
                  <c:v>351.80547313696928</c:v>
                </c:pt>
                <c:pt idx="3">
                  <c:v>368.34033037440707</c:v>
                </c:pt>
                <c:pt idx="4">
                  <c:v>397.07087614361097</c:v>
                </c:pt>
                <c:pt idx="5">
                  <c:v>432.01311324424864</c:v>
                </c:pt>
                <c:pt idx="6">
                  <c:v>444.54149352833196</c:v>
                </c:pt>
                <c:pt idx="7">
                  <c:v>478.77118853001321</c:v>
                </c:pt>
                <c:pt idx="8">
                  <c:v>530.47847689125467</c:v>
                </c:pt>
                <c:pt idx="9">
                  <c:v>582.46536762659753</c:v>
                </c:pt>
                <c:pt idx="10">
                  <c:v>637.21711218349571</c:v>
                </c:pt>
                <c:pt idx="11">
                  <c:v>692.01778383127919</c:v>
                </c:pt>
                <c:pt idx="12">
                  <c:v>737.69095756414276</c:v>
                </c:pt>
                <c:pt idx="13">
                  <c:v>742.11710330952701</c:v>
                </c:pt>
                <c:pt idx="14">
                  <c:v>767.34908482205424</c:v>
                </c:pt>
                <c:pt idx="15">
                  <c:v>785.76546285777999</c:v>
                </c:pt>
                <c:pt idx="16">
                  <c:v>838.41174886925069</c:v>
                </c:pt>
                <c:pt idx="17">
                  <c:v>873.62504232176173</c:v>
                </c:pt>
                <c:pt idx="18">
                  <c:v>959.2402964692925</c:v>
                </c:pt>
                <c:pt idx="19">
                  <c:v>1050.3681246338738</c:v>
                </c:pt>
                <c:pt idx="20">
                  <c:v>1159.6064095957995</c:v>
                </c:pt>
                <c:pt idx="21">
                  <c:v>1291.1396600642902</c:v>
                </c:pt>
                <c:pt idx="22">
                  <c:v>1445.3062301429468</c:v>
                </c:pt>
                <c:pt idx="23">
                  <c:v>1647.1970362959671</c:v>
                </c:pt>
                <c:pt idx="24">
                  <c:v>1781.5084726496218</c:v>
                </c:pt>
                <c:pt idx="25">
                  <c:v>1873.5527638342828</c:v>
                </c:pt>
                <c:pt idx="26">
                  <c:v>2065.7254977233488</c:v>
                </c:pt>
                <c:pt idx="27">
                  <c:v>2167.6551708023117</c:v>
                </c:pt>
                <c:pt idx="28">
                  <c:v>2275.3854150468705</c:v>
                </c:pt>
                <c:pt idx="29">
                  <c:v>2429.1914601851054</c:v>
                </c:pt>
                <c:pt idx="30">
                  <c:v>2652.677074522137</c:v>
                </c:pt>
                <c:pt idx="31">
                  <c:v>2540.2357051328822</c:v>
                </c:pt>
                <c:pt idx="32">
                  <c:v>2559.2394860633171</c:v>
                </c:pt>
                <c:pt idx="33">
                  <c:v>2484.3702187219847</c:v>
                </c:pt>
                <c:pt idx="34">
                  <c:v>2618.4627125228462</c:v>
                </c:pt>
                <c:pt idx="35">
                  <c:v>2824.0894561174141</c:v>
                </c:pt>
                <c:pt idx="36">
                  <c:v>3035.4020882118543</c:v>
                </c:pt>
                <c:pt idx="37">
                  <c:v>3143.8778734391849</c:v>
                </c:pt>
                <c:pt idx="38">
                  <c:v>3141.3885306845891</c:v>
                </c:pt>
                <c:pt idx="39">
                  <c:v>3237.1783170952222</c:v>
                </c:pt>
                <c:pt idx="40">
                  <c:v>3099.2451233886432</c:v>
                </c:pt>
                <c:pt idx="41">
                  <c:v>3131.1466034556993</c:v>
                </c:pt>
                <c:pt idx="42">
                  <c:v>3115.6374405998499</c:v>
                </c:pt>
                <c:pt idx="43">
                  <c:v>3261.8790414129658</c:v>
                </c:pt>
                <c:pt idx="44">
                  <c:v>3435.2627118445866</c:v>
                </c:pt>
                <c:pt idx="45">
                  <c:v>3592.7946039668227</c:v>
                </c:pt>
                <c:pt idx="46">
                  <c:v>3667.6898011550647</c:v>
                </c:pt>
                <c:pt idx="47">
                  <c:v>3792.2421353550294</c:v>
                </c:pt>
                <c:pt idx="48">
                  <c:v>3794.302428685633</c:v>
                </c:pt>
                <c:pt idx="49">
                  <c:v>3803.9595303384554</c:v>
                </c:pt>
                <c:pt idx="50">
                  <c:v>3966.7131167017533</c:v>
                </c:pt>
                <c:pt idx="51">
                  <c:v>4018.0254610636161</c:v>
                </c:pt>
                <c:pt idx="52">
                  <c:v>4124.1615507059969</c:v>
                </c:pt>
                <c:pt idx="53">
                  <c:v>4171.2111816326069</c:v>
                </c:pt>
                <c:pt idx="54">
                  <c:v>4411.4714706233963</c:v>
                </c:pt>
                <c:pt idx="55">
                  <c:v>4552.7325608548681</c:v>
                </c:pt>
                <c:pt idx="56">
                  <c:v>4733.1113180626871</c:v>
                </c:pt>
                <c:pt idx="57">
                  <c:v>5020.4050549297517</c:v>
                </c:pt>
                <c:pt idx="58">
                  <c:v>5276.1542967908108</c:v>
                </c:pt>
                <c:pt idx="59">
                  <c:v>5269.5162598733732</c:v>
                </c:pt>
                <c:pt idx="60">
                  <c:v>5666.2173355854184</c:v>
                </c:pt>
                <c:pt idx="61">
                  <c:v>5891.4167851025559</c:v>
                </c:pt>
                <c:pt idx="62">
                  <c:v>6004.6012695597774</c:v>
                </c:pt>
                <c:pt idx="63">
                  <c:v>6185.0288897679657</c:v>
                </c:pt>
                <c:pt idx="64">
                  <c:v>6216.1986978955238</c:v>
                </c:pt>
                <c:pt idx="65">
                  <c:v>5995.7870000000003</c:v>
                </c:pt>
                <c:pt idx="66">
                  <c:v>5788.1699409810708</c:v>
                </c:pt>
                <c:pt idx="67">
                  <c:v>5845.2086762195131</c:v>
                </c:pt>
                <c:pt idx="68">
                  <c:v>5910.5335008911079</c:v>
                </c:pt>
                <c:pt idx="69">
                  <c:v>6089.0316126180287</c:v>
                </c:pt>
                <c:pt idx="70">
                  <c:v>6311.890169639848</c:v>
                </c:pt>
                <c:pt idx="71">
                  <c:v>6564.3657764254422</c:v>
                </c:pt>
                <c:pt idx="72">
                  <c:v>6826.9404074824597</c:v>
                </c:pt>
                <c:pt idx="73">
                  <c:v>7100.0180237817585</c:v>
                </c:pt>
                <c:pt idx="74">
                  <c:v>7384.0187447330291</c:v>
                </c:pt>
                <c:pt idx="75">
                  <c:v>7679.3794945223508</c:v>
                </c:pt>
                <c:pt idx="76">
                  <c:v>7986.5546743032455</c:v>
                </c:pt>
                <c:pt idx="77">
                  <c:v>8345.9496346468914</c:v>
                </c:pt>
                <c:pt idx="78">
                  <c:v>8721.5173682059994</c:v>
                </c:pt>
                <c:pt idx="79">
                  <c:v>9113.9856497752698</c:v>
                </c:pt>
                <c:pt idx="80">
                  <c:v>9524.115004015157</c:v>
                </c:pt>
                <c:pt idx="81">
                  <c:v>9952.7001791958373</c:v>
                </c:pt>
                <c:pt idx="82">
                  <c:v>10400.571687259649</c:v>
                </c:pt>
                <c:pt idx="83">
                  <c:v>10868.597413186333</c:v>
                </c:pt>
                <c:pt idx="84">
                  <c:v>11357.684296779717</c:v>
                </c:pt>
                <c:pt idx="85">
                  <c:v>11868.780090134802</c:v>
                </c:pt>
                <c:pt idx="86">
                  <c:v>12402.875194190869</c:v>
                </c:pt>
                <c:pt idx="87">
                  <c:v>12961.004577929456</c:v>
                </c:pt>
                <c:pt idx="88">
                  <c:v>13544.24978393628</c:v>
                </c:pt>
                <c:pt idx="89">
                  <c:v>14221.462273133095</c:v>
                </c:pt>
                <c:pt idx="90">
                  <c:v>14932.53538678975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A0-49C6-BA19-4081A7B48E9F}"/>
            </c:ext>
          </c:extLst>
        </c:ser>
        <c:ser>
          <c:idx val="5"/>
          <c:order val="2"/>
          <c:tx>
            <c:strRef>
              <c:f>historico!$L$2:$L$3</c:f>
              <c:strCache>
                <c:ptCount val="2"/>
                <c:pt idx="0">
                  <c:v>Pessimista</c:v>
                </c:pt>
                <c:pt idx="1">
                  <c:v>PIB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historico!$A$7:$A$97</c:f>
              <c:numCache>
                <c:formatCode>General</c:formatCode>
                <c:ptCount val="9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</c:numCache>
            </c:numRef>
          </c:cat>
          <c:val>
            <c:numRef>
              <c:f>historico!$L$7:$L$97</c:f>
              <c:numCache>
                <c:formatCode>#,##0.00</c:formatCode>
                <c:ptCount val="91"/>
                <c:pt idx="0">
                  <c:v>312.5556697915556</c:v>
                </c:pt>
                <c:pt idx="1">
                  <c:v>327.87089761134155</c:v>
                </c:pt>
                <c:pt idx="2">
                  <c:v>351.80547313696928</c:v>
                </c:pt>
                <c:pt idx="3">
                  <c:v>368.34033037440707</c:v>
                </c:pt>
                <c:pt idx="4">
                  <c:v>397.07087614361097</c:v>
                </c:pt>
                <c:pt idx="5">
                  <c:v>432.01311324424864</c:v>
                </c:pt>
                <c:pt idx="6">
                  <c:v>444.54149352833196</c:v>
                </c:pt>
                <c:pt idx="7">
                  <c:v>478.77118853001321</c:v>
                </c:pt>
                <c:pt idx="8">
                  <c:v>530.47847689125467</c:v>
                </c:pt>
                <c:pt idx="9">
                  <c:v>582.46536762659753</c:v>
                </c:pt>
                <c:pt idx="10">
                  <c:v>637.21711218349571</c:v>
                </c:pt>
                <c:pt idx="11">
                  <c:v>692.01778383127919</c:v>
                </c:pt>
                <c:pt idx="12">
                  <c:v>737.69095756414276</c:v>
                </c:pt>
                <c:pt idx="13">
                  <c:v>742.11710330952701</c:v>
                </c:pt>
                <c:pt idx="14">
                  <c:v>767.34908482205424</c:v>
                </c:pt>
                <c:pt idx="15">
                  <c:v>785.76546285777999</c:v>
                </c:pt>
                <c:pt idx="16">
                  <c:v>838.41174886925069</c:v>
                </c:pt>
                <c:pt idx="17">
                  <c:v>873.62504232176173</c:v>
                </c:pt>
                <c:pt idx="18">
                  <c:v>959.2402964692925</c:v>
                </c:pt>
                <c:pt idx="19">
                  <c:v>1050.3681246338738</c:v>
                </c:pt>
                <c:pt idx="20">
                  <c:v>1159.6064095957995</c:v>
                </c:pt>
                <c:pt idx="21">
                  <c:v>1291.1396600642902</c:v>
                </c:pt>
                <c:pt idx="22">
                  <c:v>1445.3062301429468</c:v>
                </c:pt>
                <c:pt idx="23">
                  <c:v>1647.1970362959671</c:v>
                </c:pt>
                <c:pt idx="24">
                  <c:v>1781.5084726496218</c:v>
                </c:pt>
                <c:pt idx="25">
                  <c:v>1873.5527638342828</c:v>
                </c:pt>
                <c:pt idx="26">
                  <c:v>2065.7254977233488</c:v>
                </c:pt>
                <c:pt idx="27">
                  <c:v>2167.6551708023117</c:v>
                </c:pt>
                <c:pt idx="28">
                  <c:v>2275.3854150468705</c:v>
                </c:pt>
                <c:pt idx="29">
                  <c:v>2429.1914601851054</c:v>
                </c:pt>
                <c:pt idx="30">
                  <c:v>2652.677074522137</c:v>
                </c:pt>
                <c:pt idx="31">
                  <c:v>2540.2357051328822</c:v>
                </c:pt>
                <c:pt idx="32">
                  <c:v>2559.2394860633171</c:v>
                </c:pt>
                <c:pt idx="33">
                  <c:v>2484.3702187219847</c:v>
                </c:pt>
                <c:pt idx="34">
                  <c:v>2618.4627125228462</c:v>
                </c:pt>
                <c:pt idx="35">
                  <c:v>2824.0894561174141</c:v>
                </c:pt>
                <c:pt idx="36">
                  <c:v>3035.4020882118543</c:v>
                </c:pt>
                <c:pt idx="37">
                  <c:v>3143.8778734391849</c:v>
                </c:pt>
                <c:pt idx="38">
                  <c:v>3141.3885306845891</c:v>
                </c:pt>
                <c:pt idx="39">
                  <c:v>3237.1783170952222</c:v>
                </c:pt>
                <c:pt idx="40">
                  <c:v>3099.2451233886432</c:v>
                </c:pt>
                <c:pt idx="41">
                  <c:v>3131.1466034556993</c:v>
                </c:pt>
                <c:pt idx="42">
                  <c:v>3115.6374405998499</c:v>
                </c:pt>
                <c:pt idx="43">
                  <c:v>3261.8790414129658</c:v>
                </c:pt>
                <c:pt idx="44">
                  <c:v>3435.2627118445866</c:v>
                </c:pt>
                <c:pt idx="45">
                  <c:v>3592.7946039668227</c:v>
                </c:pt>
                <c:pt idx="46">
                  <c:v>3667.6898011550647</c:v>
                </c:pt>
                <c:pt idx="47">
                  <c:v>3792.2421353550294</c:v>
                </c:pt>
                <c:pt idx="48">
                  <c:v>3794.302428685633</c:v>
                </c:pt>
                <c:pt idx="49">
                  <c:v>3803.9595303384554</c:v>
                </c:pt>
                <c:pt idx="50">
                  <c:v>3966.7131167017533</c:v>
                </c:pt>
                <c:pt idx="51">
                  <c:v>4018.0254610636161</c:v>
                </c:pt>
                <c:pt idx="52">
                  <c:v>4124.1615507059969</c:v>
                </c:pt>
                <c:pt idx="53">
                  <c:v>4171.2111816326069</c:v>
                </c:pt>
                <c:pt idx="54">
                  <c:v>4411.4714706233963</c:v>
                </c:pt>
                <c:pt idx="55">
                  <c:v>4552.7325608548681</c:v>
                </c:pt>
                <c:pt idx="56">
                  <c:v>4733.1113180626871</c:v>
                </c:pt>
                <c:pt idx="57">
                  <c:v>5020.4050549297517</c:v>
                </c:pt>
                <c:pt idx="58">
                  <c:v>5276.1542967908108</c:v>
                </c:pt>
                <c:pt idx="59">
                  <c:v>5269.5162598733732</c:v>
                </c:pt>
                <c:pt idx="60">
                  <c:v>5666.2173355854184</c:v>
                </c:pt>
                <c:pt idx="61">
                  <c:v>5891.4167851025559</c:v>
                </c:pt>
                <c:pt idx="62">
                  <c:v>6004.6012695597774</c:v>
                </c:pt>
                <c:pt idx="63">
                  <c:v>6185.0288897679657</c:v>
                </c:pt>
                <c:pt idx="64">
                  <c:v>6216.1986978955238</c:v>
                </c:pt>
                <c:pt idx="65">
                  <c:v>5995.7870000000003</c:v>
                </c:pt>
                <c:pt idx="66">
                  <c:v>5788.1699409810708</c:v>
                </c:pt>
                <c:pt idx="67">
                  <c:v>5845.2086762195131</c:v>
                </c:pt>
                <c:pt idx="68">
                  <c:v>5910.5335008911079</c:v>
                </c:pt>
                <c:pt idx="69">
                  <c:v>6031.1083843092965</c:v>
                </c:pt>
                <c:pt idx="70">
                  <c:v>6091.4194681523886</c:v>
                </c:pt>
                <c:pt idx="71">
                  <c:v>6152.333662833913</c:v>
                </c:pt>
                <c:pt idx="72">
                  <c:v>6213.8569994622512</c:v>
                </c:pt>
                <c:pt idx="73">
                  <c:v>6307.0648544541846</c:v>
                </c:pt>
                <c:pt idx="74">
                  <c:v>6401.6708272709966</c:v>
                </c:pt>
                <c:pt idx="75">
                  <c:v>6497.6958896800616</c:v>
                </c:pt>
                <c:pt idx="76">
                  <c:v>6595.1613280252623</c:v>
                </c:pt>
                <c:pt idx="77">
                  <c:v>6727.0645545857678</c:v>
                </c:pt>
                <c:pt idx="78">
                  <c:v>6861.6058456774836</c:v>
                </c:pt>
                <c:pt idx="79">
                  <c:v>6998.8379625910338</c:v>
                </c:pt>
                <c:pt idx="80">
                  <c:v>7138.8147218428539</c:v>
                </c:pt>
                <c:pt idx="81">
                  <c:v>7281.5910162797118</c:v>
                </c:pt>
                <c:pt idx="82">
                  <c:v>7427.222836605305</c:v>
                </c:pt>
                <c:pt idx="83">
                  <c:v>7575.7672933374124</c:v>
                </c:pt>
                <c:pt idx="84">
                  <c:v>7727.2826392041607</c:v>
                </c:pt>
                <c:pt idx="85">
                  <c:v>7881.828291988244</c:v>
                </c:pt>
                <c:pt idx="86">
                  <c:v>8039.4648578280085</c:v>
                </c:pt>
                <c:pt idx="87">
                  <c:v>8200.2541549845682</c:v>
                </c:pt>
                <c:pt idx="88">
                  <c:v>8364.2592380842598</c:v>
                </c:pt>
                <c:pt idx="89">
                  <c:v>8531.5444228459455</c:v>
                </c:pt>
                <c:pt idx="90">
                  <c:v>8744.8330334170932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A0-49C6-BA19-4081A7B48E9F}"/>
            </c:ext>
          </c:extLst>
        </c:ser>
        <c:ser>
          <c:idx val="7"/>
          <c:order val="3"/>
          <c:tx>
            <c:strRef>
              <c:f>historico!$Q$2:$Q$3</c:f>
              <c:strCache>
                <c:ptCount val="2"/>
                <c:pt idx="0">
                  <c:v>Não-Tendencial</c:v>
                </c:pt>
                <c:pt idx="1">
                  <c:v>PIB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historico!$A$7:$A$97</c:f>
              <c:numCache>
                <c:formatCode>General</c:formatCode>
                <c:ptCount val="91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  <c:pt idx="75">
                  <c:v>2025</c:v>
                </c:pt>
                <c:pt idx="76">
                  <c:v>2026</c:v>
                </c:pt>
                <c:pt idx="77">
                  <c:v>2027</c:v>
                </c:pt>
                <c:pt idx="78">
                  <c:v>2028</c:v>
                </c:pt>
                <c:pt idx="79">
                  <c:v>2029</c:v>
                </c:pt>
                <c:pt idx="80">
                  <c:v>2030</c:v>
                </c:pt>
                <c:pt idx="81">
                  <c:v>2031</c:v>
                </c:pt>
                <c:pt idx="82">
                  <c:v>2032</c:v>
                </c:pt>
                <c:pt idx="83">
                  <c:v>2033</c:v>
                </c:pt>
                <c:pt idx="84">
                  <c:v>2034</c:v>
                </c:pt>
                <c:pt idx="85">
                  <c:v>2035</c:v>
                </c:pt>
                <c:pt idx="86">
                  <c:v>2036</c:v>
                </c:pt>
                <c:pt idx="87">
                  <c:v>2037</c:v>
                </c:pt>
                <c:pt idx="88">
                  <c:v>2038</c:v>
                </c:pt>
                <c:pt idx="89">
                  <c:v>2039</c:v>
                </c:pt>
                <c:pt idx="90">
                  <c:v>2040</c:v>
                </c:pt>
              </c:numCache>
            </c:numRef>
          </c:cat>
          <c:val>
            <c:numRef>
              <c:f>historico!$Q$7:$Q$97</c:f>
              <c:numCache>
                <c:formatCode>#,##0.00</c:formatCode>
                <c:ptCount val="91"/>
                <c:pt idx="0">
                  <c:v>312.5556697915556</c:v>
                </c:pt>
                <c:pt idx="1">
                  <c:v>327.87089761134155</c:v>
                </c:pt>
                <c:pt idx="2">
                  <c:v>351.80547313696928</c:v>
                </c:pt>
                <c:pt idx="3">
                  <c:v>368.34033037440707</c:v>
                </c:pt>
                <c:pt idx="4">
                  <c:v>397.07087614361097</c:v>
                </c:pt>
                <c:pt idx="5">
                  <c:v>432.01311324424864</c:v>
                </c:pt>
                <c:pt idx="6">
                  <c:v>444.54149352833196</c:v>
                </c:pt>
                <c:pt idx="7">
                  <c:v>478.77118853001321</c:v>
                </c:pt>
                <c:pt idx="8">
                  <c:v>530.47847689125467</c:v>
                </c:pt>
                <c:pt idx="9">
                  <c:v>582.46536762659753</c:v>
                </c:pt>
                <c:pt idx="10">
                  <c:v>637.21711218349571</c:v>
                </c:pt>
                <c:pt idx="11">
                  <c:v>692.01778383127919</c:v>
                </c:pt>
                <c:pt idx="12">
                  <c:v>737.69095756414276</c:v>
                </c:pt>
                <c:pt idx="13">
                  <c:v>742.11710330952701</c:v>
                </c:pt>
                <c:pt idx="14">
                  <c:v>767.34908482205424</c:v>
                </c:pt>
                <c:pt idx="15">
                  <c:v>785.76546285777999</c:v>
                </c:pt>
                <c:pt idx="16">
                  <c:v>838.41174886925069</c:v>
                </c:pt>
                <c:pt idx="17">
                  <c:v>873.62504232176173</c:v>
                </c:pt>
                <c:pt idx="18">
                  <c:v>959.2402964692925</c:v>
                </c:pt>
                <c:pt idx="19">
                  <c:v>1050.3681246338738</c:v>
                </c:pt>
                <c:pt idx="20">
                  <c:v>1159.6064095957995</c:v>
                </c:pt>
                <c:pt idx="21">
                  <c:v>1291.1396600642902</c:v>
                </c:pt>
                <c:pt idx="22">
                  <c:v>1445.3062301429468</c:v>
                </c:pt>
                <c:pt idx="23">
                  <c:v>1647.1970362959671</c:v>
                </c:pt>
                <c:pt idx="24">
                  <c:v>1781.5084726496218</c:v>
                </c:pt>
                <c:pt idx="25">
                  <c:v>1873.5527638342828</c:v>
                </c:pt>
                <c:pt idx="26">
                  <c:v>2065.7254977233488</c:v>
                </c:pt>
                <c:pt idx="27">
                  <c:v>2167.6551708023117</c:v>
                </c:pt>
                <c:pt idx="28">
                  <c:v>2275.3854150468705</c:v>
                </c:pt>
                <c:pt idx="29">
                  <c:v>2429.1914601851054</c:v>
                </c:pt>
                <c:pt idx="30">
                  <c:v>2652.677074522137</c:v>
                </c:pt>
                <c:pt idx="31">
                  <c:v>2540.2357051328822</c:v>
                </c:pt>
                <c:pt idx="32">
                  <c:v>2559.2394860633171</c:v>
                </c:pt>
                <c:pt idx="33">
                  <c:v>2484.3702187219847</c:v>
                </c:pt>
                <c:pt idx="34">
                  <c:v>2618.4627125228462</c:v>
                </c:pt>
                <c:pt idx="35">
                  <c:v>2824.0894561174141</c:v>
                </c:pt>
                <c:pt idx="36">
                  <c:v>3035.4020882118543</c:v>
                </c:pt>
                <c:pt idx="37">
                  <c:v>3143.8778734391849</c:v>
                </c:pt>
                <c:pt idx="38">
                  <c:v>3141.3885306845891</c:v>
                </c:pt>
                <c:pt idx="39">
                  <c:v>3237.1783170952222</c:v>
                </c:pt>
                <c:pt idx="40">
                  <c:v>3099.2451233886432</c:v>
                </c:pt>
                <c:pt idx="41">
                  <c:v>3131.1466034556993</c:v>
                </c:pt>
                <c:pt idx="42">
                  <c:v>3115.6374405998499</c:v>
                </c:pt>
                <c:pt idx="43">
                  <c:v>3261.8790414129658</c:v>
                </c:pt>
                <c:pt idx="44">
                  <c:v>3435.2627118445866</c:v>
                </c:pt>
                <c:pt idx="45">
                  <c:v>3592.7946039668227</c:v>
                </c:pt>
                <c:pt idx="46">
                  <c:v>3667.6898011550647</c:v>
                </c:pt>
                <c:pt idx="47">
                  <c:v>3792.2421353550294</c:v>
                </c:pt>
                <c:pt idx="48">
                  <c:v>3794.302428685633</c:v>
                </c:pt>
                <c:pt idx="49">
                  <c:v>3803.9595303384554</c:v>
                </c:pt>
                <c:pt idx="50">
                  <c:v>3966.7131167017533</c:v>
                </c:pt>
                <c:pt idx="51">
                  <c:v>4018.0254610636161</c:v>
                </c:pt>
                <c:pt idx="52">
                  <c:v>4124.1615507059969</c:v>
                </c:pt>
                <c:pt idx="53">
                  <c:v>4171.2111816326069</c:v>
                </c:pt>
                <c:pt idx="54">
                  <c:v>4411.4714706233963</c:v>
                </c:pt>
                <c:pt idx="55">
                  <c:v>4552.7325608548681</c:v>
                </c:pt>
                <c:pt idx="56">
                  <c:v>4733.1113180626871</c:v>
                </c:pt>
                <c:pt idx="57">
                  <c:v>5020.4050549297517</c:v>
                </c:pt>
                <c:pt idx="58">
                  <c:v>5276.1542967908108</c:v>
                </c:pt>
                <c:pt idx="59">
                  <c:v>5269.5162598733732</c:v>
                </c:pt>
                <c:pt idx="60">
                  <c:v>5666.2173355854184</c:v>
                </c:pt>
                <c:pt idx="61">
                  <c:v>5891.4167851025559</c:v>
                </c:pt>
                <c:pt idx="62">
                  <c:v>6004.6012695597774</c:v>
                </c:pt>
                <c:pt idx="63">
                  <c:v>6185.0288897679657</c:v>
                </c:pt>
                <c:pt idx="64">
                  <c:v>6216.1986978955238</c:v>
                </c:pt>
                <c:pt idx="65">
                  <c:v>5995.7870000000003</c:v>
                </c:pt>
                <c:pt idx="66">
                  <c:v>5788.1699409810708</c:v>
                </c:pt>
                <c:pt idx="67">
                  <c:v>5845.2086762195131</c:v>
                </c:pt>
                <c:pt idx="68">
                  <c:v>5910.5335008911079</c:v>
                </c:pt>
                <c:pt idx="69">
                  <c:v>6040.5652379107223</c:v>
                </c:pt>
                <c:pt idx="70">
                  <c:v>6221.7821950480438</c:v>
                </c:pt>
                <c:pt idx="71">
                  <c:v>6408.4356608994849</c:v>
                </c:pt>
                <c:pt idx="72">
                  <c:v>6600.6887307264706</c:v>
                </c:pt>
                <c:pt idx="73">
                  <c:v>6798.7093926482648</c:v>
                </c:pt>
                <c:pt idx="74">
                  <c:v>7002.6706744277126</c:v>
                </c:pt>
                <c:pt idx="75">
                  <c:v>7212.7507946605447</c:v>
                </c:pt>
                <c:pt idx="76">
                  <c:v>7429.1333185003605</c:v>
                </c:pt>
                <c:pt idx="77">
                  <c:v>7652.0073180553718</c:v>
                </c:pt>
                <c:pt idx="78">
                  <c:v>7881.5675375970332</c:v>
                </c:pt>
                <c:pt idx="79">
                  <c:v>8118.0145637249443</c:v>
                </c:pt>
                <c:pt idx="80">
                  <c:v>8361.5550006366939</c:v>
                </c:pt>
                <c:pt idx="81">
                  <c:v>8654.2094256589771</c:v>
                </c:pt>
                <c:pt idx="82">
                  <c:v>8957.1067555570407</c:v>
                </c:pt>
                <c:pt idx="83">
                  <c:v>9270.6054920015358</c:v>
                </c:pt>
                <c:pt idx="84">
                  <c:v>9595.0766842215889</c:v>
                </c:pt>
                <c:pt idx="85">
                  <c:v>9930.9043681693438</c:v>
                </c:pt>
                <c:pt idx="86">
                  <c:v>10278.486021055271</c:v>
                </c:pt>
                <c:pt idx="87">
                  <c:v>10638.233031792204</c:v>
                </c:pt>
                <c:pt idx="88">
                  <c:v>11010.57118790493</c:v>
                </c:pt>
                <c:pt idx="89">
                  <c:v>11395.941179481602</c:v>
                </c:pt>
                <c:pt idx="90">
                  <c:v>11794.799120763457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A0-49C6-BA19-4081A7B48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315632"/>
        <c:axId val="555551008"/>
      </c:lineChart>
      <c:lineChart>
        <c:grouping val="standard"/>
        <c:varyColors val="0"/>
        <c:ser>
          <c:idx val="0"/>
          <c:order val="4"/>
          <c:tx>
            <c:strRef>
              <c:f>historico!$Z$2:$Z$3</c:f>
              <c:strCache>
                <c:ptCount val="2"/>
                <c:pt idx="0">
                  <c:v>Não-Tendencial</c:v>
                </c:pt>
                <c:pt idx="1">
                  <c:v>crescimento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historico!$A$4:$A$97</c:f>
              <c:numCache>
                <c:formatCode>General</c:formatCode>
                <c:ptCount val="94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  <c:pt idx="77">
                  <c:v>2024</c:v>
                </c:pt>
                <c:pt idx="78">
                  <c:v>2025</c:v>
                </c:pt>
                <c:pt idx="79">
                  <c:v>2026</c:v>
                </c:pt>
                <c:pt idx="80">
                  <c:v>2027</c:v>
                </c:pt>
                <c:pt idx="81">
                  <c:v>2028</c:v>
                </c:pt>
                <c:pt idx="82">
                  <c:v>2029</c:v>
                </c:pt>
                <c:pt idx="83">
                  <c:v>2030</c:v>
                </c:pt>
                <c:pt idx="84">
                  <c:v>2031</c:v>
                </c:pt>
                <c:pt idx="85">
                  <c:v>2032</c:v>
                </c:pt>
                <c:pt idx="86">
                  <c:v>2033</c:v>
                </c:pt>
                <c:pt idx="87">
                  <c:v>2034</c:v>
                </c:pt>
                <c:pt idx="88">
                  <c:v>2035</c:v>
                </c:pt>
                <c:pt idx="89">
                  <c:v>2036</c:v>
                </c:pt>
                <c:pt idx="90">
                  <c:v>2037</c:v>
                </c:pt>
                <c:pt idx="91">
                  <c:v>2038</c:v>
                </c:pt>
                <c:pt idx="92">
                  <c:v>2039</c:v>
                </c:pt>
                <c:pt idx="93">
                  <c:v>2040</c:v>
                </c:pt>
              </c:numCache>
            </c:numRef>
          </c:cat>
          <c:val>
            <c:numRef>
              <c:f>historico!$Z$8:$Z$97</c:f>
              <c:numCache>
                <c:formatCode>0.0%</c:formatCode>
                <c:ptCount val="90"/>
                <c:pt idx="0">
                  <c:v>4.8999999999999044E-2</c:v>
                </c:pt>
                <c:pt idx="1">
                  <c:v>7.2999999999999288E-2</c:v>
                </c:pt>
                <c:pt idx="2">
                  <c:v>4.7000000000000597E-2</c:v>
                </c:pt>
                <c:pt idx="3">
                  <c:v>7.8000000000000291E-2</c:v>
                </c:pt>
                <c:pt idx="4">
                  <c:v>8.7999999999999856E-2</c:v>
                </c:pt>
                <c:pt idx="5">
                  <c:v>2.9000000000000137E-2</c:v>
                </c:pt>
                <c:pt idx="6">
                  <c:v>7.6999999999999291E-2</c:v>
                </c:pt>
                <c:pt idx="7">
                  <c:v>0.1080000000000001</c:v>
                </c:pt>
                <c:pt idx="8">
                  <c:v>9.7999999999999865E-2</c:v>
                </c:pt>
                <c:pt idx="9">
                  <c:v>9.3999999999996531E-2</c:v>
                </c:pt>
                <c:pt idx="10">
                  <c:v>8.6000000000004517E-2</c:v>
                </c:pt>
                <c:pt idx="11">
                  <c:v>6.5999999999998726E-2</c:v>
                </c:pt>
                <c:pt idx="12">
                  <c:v>5.9999999999991172E-3</c:v>
                </c:pt>
                <c:pt idx="13">
                  <c:v>3.4000000000004471E-2</c:v>
                </c:pt>
                <c:pt idx="14">
                  <c:v>2.3999999999995358E-2</c:v>
                </c:pt>
                <c:pt idx="15">
                  <c:v>6.6999999999999282E-2</c:v>
                </c:pt>
                <c:pt idx="16">
                  <c:v>4.2000000000002924E-2</c:v>
                </c:pt>
                <c:pt idx="17">
                  <c:v>9.7999999999997867E-2</c:v>
                </c:pt>
                <c:pt idx="18">
                  <c:v>9.4999999999998419E-2</c:v>
                </c:pt>
                <c:pt idx="19">
                  <c:v>0.10400000000000276</c:v>
                </c:pt>
                <c:pt idx="20">
                  <c:v>0.11342921993190669</c:v>
                </c:pt>
                <c:pt idx="21">
                  <c:v>0.11940348116251043</c:v>
                </c:pt>
                <c:pt idx="22">
                  <c:v>0.13968721779677962</c:v>
                </c:pt>
                <c:pt idx="23">
                  <c:v>8.1539386845716599E-2</c:v>
                </c:pt>
                <c:pt idx="24">
                  <c:v>5.1666490840632573E-2</c:v>
                </c:pt>
                <c:pt idx="25">
                  <c:v>0.10257129534787079</c:v>
                </c:pt>
                <c:pt idx="26">
                  <c:v>4.9343280697895286E-2</c:v>
                </c:pt>
                <c:pt idx="27">
                  <c:v>4.9698976892475377E-2</c:v>
                </c:pt>
                <c:pt idx="28">
                  <c:v>6.759560122040531E-2</c:v>
                </c:pt>
                <c:pt idx="29">
                  <c:v>9.2000000000000748E-2</c:v>
                </c:pt>
                <c:pt idx="30">
                  <c:v>-4.2387884476858262E-2</c:v>
                </c:pt>
                <c:pt idx="31">
                  <c:v>7.4811092892030917E-3</c:v>
                </c:pt>
                <c:pt idx="32">
                  <c:v>-2.9254498357439096E-2</c:v>
                </c:pt>
                <c:pt idx="33">
                  <c:v>5.3974441003338702E-2</c:v>
                </c:pt>
                <c:pt idx="34">
                  <c:v>7.852956721940485E-2</c:v>
                </c:pt>
                <c:pt idx="35">
                  <c:v>7.4825049056680637E-2</c:v>
                </c:pt>
                <c:pt idx="36">
                  <c:v>3.5736875074508845E-2</c:v>
                </c:pt>
                <c:pt idx="37">
                  <c:v>-7.9180644249154941E-4</c:v>
                </c:pt>
                <c:pt idx="38">
                  <c:v>3.0492817260575622E-2</c:v>
                </c:pt>
                <c:pt idx="39">
                  <c:v>-4.2609081179793895E-2</c:v>
                </c:pt>
                <c:pt idx="40">
                  <c:v>1.0293306530132051E-2</c:v>
                </c:pt>
                <c:pt idx="41">
                  <c:v>-4.9531896202920089E-3</c:v>
                </c:pt>
                <c:pt idx="42">
                  <c:v>4.693793921829359E-2</c:v>
                </c:pt>
                <c:pt idx="43">
                  <c:v>5.3154537072139574E-2</c:v>
                </c:pt>
                <c:pt idx="44">
                  <c:v>4.5857305637520884E-2</c:v>
                </c:pt>
                <c:pt idx="45">
                  <c:v>2.0845944576277642E-2</c:v>
                </c:pt>
                <c:pt idx="46">
                  <c:v>3.3959342516027169E-2</c:v>
                </c:pt>
                <c:pt idx="47">
                  <c:v>5.4329160878086036E-4</c:v>
                </c:pt>
                <c:pt idx="48">
                  <c:v>2.5451586515119473E-3</c:v>
                </c:pt>
                <c:pt idx="49">
                  <c:v>4.2785309639931102E-2</c:v>
                </c:pt>
                <c:pt idx="50">
                  <c:v>1.2935733654600101E-2</c:v>
                </c:pt>
                <c:pt idx="51">
                  <c:v>2.6414986831438725E-2</c:v>
                </c:pt>
                <c:pt idx="52">
                  <c:v>1.1408289987708153E-2</c:v>
                </c:pt>
                <c:pt idx="53">
                  <c:v>5.7599646368600155E-2</c:v>
                </c:pt>
                <c:pt idx="54">
                  <c:v>3.2021308801870152E-2</c:v>
                </c:pt>
                <c:pt idx="55">
                  <c:v>3.9619888670541448E-2</c:v>
                </c:pt>
                <c:pt idx="56">
                  <c:v>6.0698706952165393E-2</c:v>
                </c:pt>
                <c:pt idx="57">
                  <c:v>5.0941953699518372E-2</c:v>
                </c:pt>
                <c:pt idx="58">
                  <c:v>-1.2581203171929678E-3</c:v>
                </c:pt>
                <c:pt idx="59">
                  <c:v>7.5282256690783589E-2</c:v>
                </c:pt>
                <c:pt idx="60">
                  <c:v>3.9744230794470647E-2</c:v>
                </c:pt>
                <c:pt idx="61">
                  <c:v>1.9211759850945809E-2</c:v>
                </c:pt>
                <c:pt idx="62">
                  <c:v>3.0048226702889202E-2</c:v>
                </c:pt>
                <c:pt idx="63">
                  <c:v>5.0395574027346512E-3</c:v>
                </c:pt>
                <c:pt idx="64">
                  <c:v>-3.5457633934729782E-2</c:v>
                </c:pt>
                <c:pt idx="65">
                  <c:v>-3.4627157205372572E-2</c:v>
                </c:pt>
                <c:pt idx="66">
                  <c:v>9.8543643016768545E-3</c:v>
                </c:pt>
                <c:pt idx="67">
                  <c:v>1.1175789999997798E-2</c:v>
                </c:pt>
                <c:pt idx="68">
                  <c:v>2.2000000000001796E-2</c:v>
                </c:pt>
                <c:pt idx="69">
                  <c:v>3.0000000000000027E-2</c:v>
                </c:pt>
                <c:pt idx="70">
                  <c:v>3.0000000000000027E-2</c:v>
                </c:pt>
                <c:pt idx="71">
                  <c:v>3.0000000000000249E-2</c:v>
                </c:pt>
                <c:pt idx="72">
                  <c:v>3.0000000000000027E-2</c:v>
                </c:pt>
                <c:pt idx="73">
                  <c:v>3.0000000000000027E-2</c:v>
                </c:pt>
                <c:pt idx="74">
                  <c:v>3.0000000000000027E-2</c:v>
                </c:pt>
                <c:pt idx="75">
                  <c:v>3.0000000000000027E-2</c:v>
                </c:pt>
                <c:pt idx="76">
                  <c:v>3.0000000000000027E-2</c:v>
                </c:pt>
                <c:pt idx="77">
                  <c:v>3.0000000000000027E-2</c:v>
                </c:pt>
                <c:pt idx="78">
                  <c:v>3.0000000000000027E-2</c:v>
                </c:pt>
                <c:pt idx="79">
                  <c:v>3.0000000000000249E-2</c:v>
                </c:pt>
                <c:pt idx="80">
                  <c:v>3.499999999999992E-2</c:v>
                </c:pt>
                <c:pt idx="81">
                  <c:v>3.499999999999992E-2</c:v>
                </c:pt>
                <c:pt idx="82">
                  <c:v>3.499999999999992E-2</c:v>
                </c:pt>
                <c:pt idx="83">
                  <c:v>3.499999999999992E-2</c:v>
                </c:pt>
                <c:pt idx="84">
                  <c:v>3.499999999999992E-2</c:v>
                </c:pt>
                <c:pt idx="85">
                  <c:v>3.499999999999992E-2</c:v>
                </c:pt>
                <c:pt idx="86">
                  <c:v>3.499999999999992E-2</c:v>
                </c:pt>
                <c:pt idx="87">
                  <c:v>3.499999999999992E-2</c:v>
                </c:pt>
                <c:pt idx="88">
                  <c:v>3.499999999999992E-2</c:v>
                </c:pt>
                <c:pt idx="89">
                  <c:v>3.499999999999992E-2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A0-49C6-BA19-4081A7B48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6848"/>
        <c:axId val="172280496"/>
      </c:lineChart>
      <c:catAx>
        <c:axId val="6273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5551008"/>
        <c:crosses val="autoZero"/>
        <c:auto val="1"/>
        <c:lblAlgn val="ctr"/>
        <c:lblOffset val="100"/>
        <c:noMultiLvlLbl val="0"/>
      </c:catAx>
      <c:valAx>
        <c:axId val="5555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pt-BR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pt-BR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7315632"/>
        <c:crosses val="autoZero"/>
        <c:crossBetween val="between"/>
      </c:valAx>
      <c:valAx>
        <c:axId val="172280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pt-BR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de crescimento</a:t>
                </a:r>
              </a:p>
            </c:rich>
          </c:tx>
          <c:layout>
            <c:manualLayout>
              <c:xMode val="edge"/>
              <c:yMode val="edge"/>
              <c:x val="0.95629114179215657"/>
              <c:y val="0.297047419991750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pt-BR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pt-BR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506848"/>
        <c:crosses val="max"/>
        <c:crossBetween val="between"/>
      </c:valAx>
      <c:catAx>
        <c:axId val="950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280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0329703223080093E-2"/>
          <c:y val="0.8604467995164754"/>
          <c:w val="0.90072565487794531"/>
          <c:h val="0.107721382289416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pt-BR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Cenários de crescimento do PIB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historico!$W$2</c:f>
              <c:strCache>
                <c:ptCount val="1"/>
                <c:pt idx="0">
                  <c:v>Referencial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historico!$A$76:$A$97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historico!$W$76:$W$97</c:f>
              <c:numCache>
                <c:formatCode>0.0%</c:formatCode>
                <c:ptCount val="22"/>
                <c:pt idx="0">
                  <c:v>2.8500000000001524E-2</c:v>
                </c:pt>
                <c:pt idx="1">
                  <c:v>3.4799999999999942E-2</c:v>
                </c:pt>
                <c:pt idx="2">
                  <c:v>3.400000000000003E-2</c:v>
                </c:pt>
                <c:pt idx="3">
                  <c:v>3.7500000000000089E-2</c:v>
                </c:pt>
                <c:pt idx="4">
                  <c:v>3.2499999999999973E-2</c:v>
                </c:pt>
                <c:pt idx="5">
                  <c:v>3.2000000000000028E-2</c:v>
                </c:pt>
                <c:pt idx="6">
                  <c:v>3.400000000000003E-2</c:v>
                </c:pt>
                <c:pt idx="7">
                  <c:v>3.400000000000003E-2</c:v>
                </c:pt>
                <c:pt idx="8">
                  <c:v>4.0000000000000258E-2</c:v>
                </c:pt>
                <c:pt idx="9">
                  <c:v>3.9999999999999813E-2</c:v>
                </c:pt>
                <c:pt idx="10">
                  <c:v>4.0000000000000258E-2</c:v>
                </c:pt>
                <c:pt idx="11">
                  <c:v>4.0000000000000036E-2</c:v>
                </c:pt>
                <c:pt idx="12">
                  <c:v>4.0000000000000036E-2</c:v>
                </c:pt>
                <c:pt idx="13">
                  <c:v>4.0000000000000036E-2</c:v>
                </c:pt>
                <c:pt idx="14">
                  <c:v>4.0000000000000036E-2</c:v>
                </c:pt>
                <c:pt idx="15">
                  <c:v>4.0000000000000036E-2</c:v>
                </c:pt>
                <c:pt idx="16">
                  <c:v>4.4999999999999929E-2</c:v>
                </c:pt>
                <c:pt idx="17">
                  <c:v>4.4999999999999929E-2</c:v>
                </c:pt>
                <c:pt idx="18">
                  <c:v>4.4999999999999929E-2</c:v>
                </c:pt>
                <c:pt idx="19">
                  <c:v>4.4999999999999929E-2</c:v>
                </c:pt>
                <c:pt idx="20">
                  <c:v>4.4999999999999929E-2</c:v>
                </c:pt>
                <c:pt idx="21">
                  <c:v>4.4999999999999929E-2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A3-454F-91D9-7F57887BD3F5}"/>
            </c:ext>
          </c:extLst>
        </c:ser>
        <c:ser>
          <c:idx val="1"/>
          <c:order val="1"/>
          <c:tx>
            <c:strRef>
              <c:f>historico!$X$2</c:f>
              <c:strCache>
                <c:ptCount val="1"/>
                <c:pt idx="0">
                  <c:v>Otimista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historico!$A$76:$A$97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historico!$X$76:$X$97</c:f>
              <c:numCache>
                <c:formatCode>0.0%</c:formatCode>
                <c:ptCount val="22"/>
                <c:pt idx="0">
                  <c:v>3.0200000000001559E-2</c:v>
                </c:pt>
                <c:pt idx="1">
                  <c:v>3.6599999999999966E-2</c:v>
                </c:pt>
                <c:pt idx="2">
                  <c:v>4.0000000000000036E-2</c:v>
                </c:pt>
                <c:pt idx="3">
                  <c:v>4.0000000000000036E-2</c:v>
                </c:pt>
                <c:pt idx="4">
                  <c:v>4.0000000000000036E-2</c:v>
                </c:pt>
                <c:pt idx="5">
                  <c:v>4.0000000000000036E-2</c:v>
                </c:pt>
                <c:pt idx="6">
                  <c:v>4.0000000000000036E-2</c:v>
                </c:pt>
                <c:pt idx="7">
                  <c:v>4.0000000000000036E-2</c:v>
                </c:pt>
                <c:pt idx="8">
                  <c:v>4.4999999999999929E-2</c:v>
                </c:pt>
                <c:pt idx="9">
                  <c:v>4.4999999999999707E-2</c:v>
                </c:pt>
                <c:pt idx="10">
                  <c:v>4.5000000000000151E-2</c:v>
                </c:pt>
                <c:pt idx="11">
                  <c:v>4.4999999999999929E-2</c:v>
                </c:pt>
                <c:pt idx="12">
                  <c:v>4.4999999999999929E-2</c:v>
                </c:pt>
                <c:pt idx="13">
                  <c:v>4.4999999999999929E-2</c:v>
                </c:pt>
                <c:pt idx="14">
                  <c:v>4.4999999999999929E-2</c:v>
                </c:pt>
                <c:pt idx="15">
                  <c:v>4.4999999999999929E-2</c:v>
                </c:pt>
                <c:pt idx="16">
                  <c:v>4.4999999999999929E-2</c:v>
                </c:pt>
                <c:pt idx="17">
                  <c:v>4.5000000000000151E-2</c:v>
                </c:pt>
                <c:pt idx="18">
                  <c:v>4.4999999999999929E-2</c:v>
                </c:pt>
                <c:pt idx="19">
                  <c:v>4.4999999999999929E-2</c:v>
                </c:pt>
                <c:pt idx="20">
                  <c:v>5.0000000000000044E-2</c:v>
                </c:pt>
                <c:pt idx="21">
                  <c:v>5.0000000000000044E-2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A3-454F-91D9-7F57887BD3F5}"/>
            </c:ext>
          </c:extLst>
        </c:ser>
        <c:ser>
          <c:idx val="2"/>
          <c:order val="2"/>
          <c:tx>
            <c:strRef>
              <c:f>historico!$Y$2</c:f>
              <c:strCache>
                <c:ptCount val="1"/>
                <c:pt idx="0">
                  <c:v>Pessimista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historico!$A$76:$A$97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historico!$Y$76:$Y$97</c:f>
              <c:numCache>
                <c:formatCode>0.0%</c:formatCode>
                <c:ptCount val="22"/>
                <c:pt idx="0">
                  <c:v>2.040000000000175E-2</c:v>
                </c:pt>
                <c:pt idx="1">
                  <c:v>9.9999999999997868E-3</c:v>
                </c:pt>
                <c:pt idx="2">
                  <c:v>1.0000000000000009E-2</c:v>
                </c:pt>
                <c:pt idx="3">
                  <c:v>9.9999999999997868E-3</c:v>
                </c:pt>
                <c:pt idx="4">
                  <c:v>1.4999999999999902E-2</c:v>
                </c:pt>
                <c:pt idx="5">
                  <c:v>1.4999999999999902E-2</c:v>
                </c:pt>
                <c:pt idx="6">
                  <c:v>1.4999999999999902E-2</c:v>
                </c:pt>
                <c:pt idx="7">
                  <c:v>1.4999999999999902E-2</c:v>
                </c:pt>
                <c:pt idx="8">
                  <c:v>2.0000000000000018E-2</c:v>
                </c:pt>
                <c:pt idx="9">
                  <c:v>2.0000000000000018E-2</c:v>
                </c:pt>
                <c:pt idx="10">
                  <c:v>2.0000000000000018E-2</c:v>
                </c:pt>
                <c:pt idx="11">
                  <c:v>2.0000000000000018E-2</c:v>
                </c:pt>
                <c:pt idx="12">
                  <c:v>2.0000000000000018E-2</c:v>
                </c:pt>
                <c:pt idx="13">
                  <c:v>1.9999999999999796E-2</c:v>
                </c:pt>
                <c:pt idx="14">
                  <c:v>2.000000000000024E-2</c:v>
                </c:pt>
                <c:pt idx="15">
                  <c:v>2.0000000000000018E-2</c:v>
                </c:pt>
                <c:pt idx="16">
                  <c:v>2.0000000000000018E-2</c:v>
                </c:pt>
                <c:pt idx="17">
                  <c:v>2.0000000000000018E-2</c:v>
                </c:pt>
                <c:pt idx="18">
                  <c:v>2.0000000000000018E-2</c:v>
                </c:pt>
                <c:pt idx="19">
                  <c:v>2.0000000000000018E-2</c:v>
                </c:pt>
                <c:pt idx="20">
                  <c:v>2.0000000000000018E-2</c:v>
                </c:pt>
                <c:pt idx="21">
                  <c:v>2.4999999999999911E-2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A3-454F-91D9-7F57887BD3F5}"/>
            </c:ext>
          </c:extLst>
        </c:ser>
        <c:ser>
          <c:idx val="3"/>
          <c:order val="3"/>
          <c:tx>
            <c:strRef>
              <c:f>historico!$Z$2</c:f>
              <c:strCache>
                <c:ptCount val="1"/>
                <c:pt idx="0">
                  <c:v>Não-Tendencial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numRef>
              <c:f>historico!$A$76:$A$97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historico!$Z$76:$Z$97</c:f>
              <c:numCache>
                <c:formatCode>0.0%</c:formatCode>
                <c:ptCount val="22"/>
                <c:pt idx="0">
                  <c:v>2.2000000000001796E-2</c:v>
                </c:pt>
                <c:pt idx="1">
                  <c:v>3.0000000000000027E-2</c:v>
                </c:pt>
                <c:pt idx="2">
                  <c:v>3.0000000000000027E-2</c:v>
                </c:pt>
                <c:pt idx="3">
                  <c:v>3.0000000000000249E-2</c:v>
                </c:pt>
                <c:pt idx="4">
                  <c:v>3.0000000000000027E-2</c:v>
                </c:pt>
                <c:pt idx="5">
                  <c:v>3.0000000000000027E-2</c:v>
                </c:pt>
                <c:pt idx="6">
                  <c:v>3.0000000000000027E-2</c:v>
                </c:pt>
                <c:pt idx="7">
                  <c:v>3.0000000000000027E-2</c:v>
                </c:pt>
                <c:pt idx="8">
                  <c:v>3.0000000000000027E-2</c:v>
                </c:pt>
                <c:pt idx="9">
                  <c:v>3.0000000000000027E-2</c:v>
                </c:pt>
                <c:pt idx="10">
                  <c:v>3.0000000000000027E-2</c:v>
                </c:pt>
                <c:pt idx="11">
                  <c:v>3.0000000000000249E-2</c:v>
                </c:pt>
                <c:pt idx="12">
                  <c:v>3.499999999999992E-2</c:v>
                </c:pt>
                <c:pt idx="13">
                  <c:v>3.499999999999992E-2</c:v>
                </c:pt>
                <c:pt idx="14">
                  <c:v>3.499999999999992E-2</c:v>
                </c:pt>
                <c:pt idx="15">
                  <c:v>3.499999999999992E-2</c:v>
                </c:pt>
                <c:pt idx="16">
                  <c:v>3.499999999999992E-2</c:v>
                </c:pt>
                <c:pt idx="17">
                  <c:v>3.499999999999992E-2</c:v>
                </c:pt>
                <c:pt idx="18">
                  <c:v>3.499999999999992E-2</c:v>
                </c:pt>
                <c:pt idx="19">
                  <c:v>3.499999999999992E-2</c:v>
                </c:pt>
                <c:pt idx="20">
                  <c:v>3.499999999999992E-2</c:v>
                </c:pt>
                <c:pt idx="21">
                  <c:v>3.499999999999992E-2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A3-454F-91D9-7F57887BD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815568"/>
        <c:axId val="172372848"/>
      </c:lineChart>
      <c:catAx>
        <c:axId val="20181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2372848"/>
        <c:crosses val="autoZero"/>
        <c:auto val="1"/>
        <c:lblAlgn val="ctr"/>
        <c:lblOffset val="100"/>
        <c:noMultiLvlLbl val="0"/>
      </c:catAx>
      <c:valAx>
        <c:axId val="17237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1815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Cenários para PIB</a:t>
            </a:r>
            <a:r>
              <a:rPr lang="pt-BR" baseline="0"/>
              <a:t> Brasil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PIB_BR!$B$25</c:f>
              <c:strCache>
                <c:ptCount val="1"/>
                <c:pt idx="0">
                  <c:v>Cenário Pessimista ( sem Prev)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PIB_BR!$C$25:$AK$25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PIB_BR!$C$26:$AK$26</c:f>
              <c:numCache>
                <c:formatCode>0.00%</c:formatCode>
                <c:ptCount val="35"/>
                <c:pt idx="0">
                  <c:v>-3.3054500000000001E-2</c:v>
                </c:pt>
                <c:pt idx="1">
                  <c:v>1.063861E-2</c:v>
                </c:pt>
                <c:pt idx="2">
                  <c:v>1.117579E-2</c:v>
                </c:pt>
                <c:pt idx="3">
                  <c:v>2.0400000000000001E-2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1.4999999999999999E-2</c:v>
                </c:pt>
                <c:pt idx="8">
                  <c:v>1.4999999999999999E-2</c:v>
                </c:pt>
                <c:pt idx="9">
                  <c:v>1.4999999999999999E-2</c:v>
                </c:pt>
                <c:pt idx="10">
                  <c:v>1.4999999999999999E-2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2.5000000000000001E-2</c:v>
                </c:pt>
                <c:pt idx="25">
                  <c:v>2.5000000000000001E-2</c:v>
                </c:pt>
                <c:pt idx="26">
                  <c:v>2.5000000000000001E-2</c:v>
                </c:pt>
                <c:pt idx="27">
                  <c:v>2.5000000000000001E-2</c:v>
                </c:pt>
                <c:pt idx="28">
                  <c:v>2.5000000000000001E-2</c:v>
                </c:pt>
                <c:pt idx="29">
                  <c:v>2.5000000000000001E-2</c:v>
                </c:pt>
                <c:pt idx="30">
                  <c:v>2.5000000000000001E-2</c:v>
                </c:pt>
                <c:pt idx="31">
                  <c:v>2.5000000000000001E-2</c:v>
                </c:pt>
                <c:pt idx="32">
                  <c:v>2.5000000000000001E-2</c:v>
                </c:pt>
                <c:pt idx="33">
                  <c:v>2.5000000000000001E-2</c:v>
                </c:pt>
                <c:pt idx="34">
                  <c:v>2.5000000000000001E-2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DE-4882-98A6-1D950566CAFF}"/>
            </c:ext>
          </c:extLst>
        </c:ser>
        <c:ser>
          <c:idx val="1"/>
          <c:order val="1"/>
          <c:tx>
            <c:strRef>
              <c:f>PIB_BR!$B$5</c:f>
              <c:strCache>
                <c:ptCount val="1"/>
                <c:pt idx="0">
                  <c:v>Cenário Referencial (C/Prev)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PIB_BR!$C$25:$AK$25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PIB_BR!$C$6:$AK$6</c:f>
              <c:numCache>
                <c:formatCode>0.00%</c:formatCode>
                <c:ptCount val="35"/>
                <c:pt idx="0">
                  <c:v>-3.3054500000000001E-2</c:v>
                </c:pt>
                <c:pt idx="1">
                  <c:v>1.063861E-2</c:v>
                </c:pt>
                <c:pt idx="2">
                  <c:v>1.117579E-2</c:v>
                </c:pt>
                <c:pt idx="3">
                  <c:v>2.8500000000000001E-2</c:v>
                </c:pt>
                <c:pt idx="4">
                  <c:v>3.4799999999999998E-2</c:v>
                </c:pt>
                <c:pt idx="5">
                  <c:v>3.4000000000000002E-2</c:v>
                </c:pt>
                <c:pt idx="6">
                  <c:v>3.7499999999999999E-2</c:v>
                </c:pt>
                <c:pt idx="7">
                  <c:v>3.2500000000000001E-2</c:v>
                </c:pt>
                <c:pt idx="8">
                  <c:v>3.2000000000000001E-2</c:v>
                </c:pt>
                <c:pt idx="9">
                  <c:v>3.4000000000000002E-2</c:v>
                </c:pt>
                <c:pt idx="10">
                  <c:v>3.4000000000000002E-2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4.4999999999999998E-2</c:v>
                </c:pt>
                <c:pt idx="20">
                  <c:v>4.4999999999999998E-2</c:v>
                </c:pt>
                <c:pt idx="21">
                  <c:v>4.4999999999999998E-2</c:v>
                </c:pt>
                <c:pt idx="22">
                  <c:v>4.4999999999999998E-2</c:v>
                </c:pt>
                <c:pt idx="23">
                  <c:v>4.4999999999999998E-2</c:v>
                </c:pt>
                <c:pt idx="24">
                  <c:v>4.4999999999999998E-2</c:v>
                </c:pt>
                <c:pt idx="25">
                  <c:v>4.4999999999999998E-2</c:v>
                </c:pt>
                <c:pt idx="26">
                  <c:v>4.4999999999999998E-2</c:v>
                </c:pt>
                <c:pt idx="27">
                  <c:v>4.4999999999999998E-2</c:v>
                </c:pt>
                <c:pt idx="28">
                  <c:v>4.4999999999999998E-2</c:v>
                </c:pt>
                <c:pt idx="29">
                  <c:v>4.4999999999999998E-2</c:v>
                </c:pt>
                <c:pt idx="30">
                  <c:v>4.4999999999999998E-2</c:v>
                </c:pt>
                <c:pt idx="31">
                  <c:v>4.4999999999999998E-2</c:v>
                </c:pt>
                <c:pt idx="32">
                  <c:v>4.4999999999999998E-2</c:v>
                </c:pt>
                <c:pt idx="33">
                  <c:v>4.4999999999999998E-2</c:v>
                </c:pt>
                <c:pt idx="34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DE-4882-98A6-1D950566CAFF}"/>
            </c:ext>
          </c:extLst>
        </c:ser>
        <c:ser>
          <c:idx val="2"/>
          <c:order val="2"/>
          <c:tx>
            <c:strRef>
              <c:f>PIB_BR!$B$35</c:f>
              <c:strCache>
                <c:ptCount val="1"/>
                <c:pt idx="0">
                  <c:v>Cenário Não Tendencial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PIB_BR!$C$25:$AK$25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PIB_BR!$C$36:$AK$36</c:f>
              <c:numCache>
                <c:formatCode>0.00%</c:formatCode>
                <c:ptCount val="35"/>
                <c:pt idx="0">
                  <c:v>-3.3054500000000001E-2</c:v>
                </c:pt>
                <c:pt idx="1">
                  <c:v>1.063861E-2</c:v>
                </c:pt>
                <c:pt idx="2">
                  <c:v>1.117579E-2</c:v>
                </c:pt>
                <c:pt idx="3">
                  <c:v>2.1999999999999999E-2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3.5000000000000003E-2</c:v>
                </c:pt>
                <c:pt idx="16">
                  <c:v>3.5000000000000003E-2</c:v>
                </c:pt>
                <c:pt idx="17">
                  <c:v>3.5000000000000003E-2</c:v>
                </c:pt>
                <c:pt idx="18">
                  <c:v>3.5000000000000003E-2</c:v>
                </c:pt>
                <c:pt idx="19">
                  <c:v>3.5000000000000003E-2</c:v>
                </c:pt>
                <c:pt idx="20">
                  <c:v>3.5000000000000003E-2</c:v>
                </c:pt>
                <c:pt idx="21">
                  <c:v>3.5000000000000003E-2</c:v>
                </c:pt>
                <c:pt idx="22">
                  <c:v>3.5000000000000003E-2</c:v>
                </c:pt>
                <c:pt idx="23">
                  <c:v>3.5000000000000003E-2</c:v>
                </c:pt>
                <c:pt idx="24">
                  <c:v>3.5000000000000003E-2</c:v>
                </c:pt>
                <c:pt idx="25">
                  <c:v>3.5000000000000003E-2</c:v>
                </c:pt>
                <c:pt idx="26">
                  <c:v>3.5000000000000003E-2</c:v>
                </c:pt>
                <c:pt idx="27">
                  <c:v>0.04</c:v>
                </c:pt>
                <c:pt idx="28">
                  <c:v>0.04</c:v>
                </c:pt>
                <c:pt idx="29">
                  <c:v>0.04</c:v>
                </c:pt>
                <c:pt idx="30">
                  <c:v>0.04</c:v>
                </c:pt>
                <c:pt idx="31">
                  <c:v>0.04</c:v>
                </c:pt>
                <c:pt idx="32">
                  <c:v>0.04</c:v>
                </c:pt>
                <c:pt idx="33">
                  <c:v>0.04</c:v>
                </c:pt>
                <c:pt idx="34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DE-4882-98A6-1D950566CAFF}"/>
            </c:ext>
          </c:extLst>
        </c:ser>
        <c:ser>
          <c:idx val="3"/>
          <c:order val="3"/>
          <c:tx>
            <c:strRef>
              <c:f>PIB_BR!$B$15</c:f>
              <c:strCache>
                <c:ptCount val="1"/>
                <c:pt idx="0">
                  <c:v>Cenário Otimista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PIB_BR!$C$25:$AK$25</c:f>
              <c:numCache>
                <c:formatCode>General</c:formatCode>
                <c:ptCount val="3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  <c:pt idx="34">
                  <c:v>2050</c:v>
                </c:pt>
              </c:numCache>
            </c:numRef>
          </c:cat>
          <c:val>
            <c:numRef>
              <c:f>PIB_BR!$C$16:$AK$16</c:f>
              <c:numCache>
                <c:formatCode>0.00%</c:formatCode>
                <c:ptCount val="35"/>
                <c:pt idx="0">
                  <c:v>-3.3054500000000001E-2</c:v>
                </c:pt>
                <c:pt idx="1">
                  <c:v>1.063861E-2</c:v>
                </c:pt>
                <c:pt idx="2">
                  <c:v>1.117579E-2</c:v>
                </c:pt>
                <c:pt idx="3">
                  <c:v>3.0200000000000001E-2</c:v>
                </c:pt>
                <c:pt idx="4">
                  <c:v>3.6600000000000001E-2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4.4999999999999998E-2</c:v>
                </c:pt>
                <c:pt idx="12">
                  <c:v>4.4999999999999998E-2</c:v>
                </c:pt>
                <c:pt idx="13">
                  <c:v>4.4999999999999998E-2</c:v>
                </c:pt>
                <c:pt idx="14">
                  <c:v>4.4999999999999998E-2</c:v>
                </c:pt>
                <c:pt idx="15">
                  <c:v>4.4999999999999998E-2</c:v>
                </c:pt>
                <c:pt idx="16">
                  <c:v>4.4999999999999998E-2</c:v>
                </c:pt>
                <c:pt idx="17">
                  <c:v>4.4999999999999998E-2</c:v>
                </c:pt>
                <c:pt idx="18">
                  <c:v>4.4999999999999998E-2</c:v>
                </c:pt>
                <c:pt idx="19">
                  <c:v>4.4999999999999998E-2</c:v>
                </c:pt>
                <c:pt idx="20">
                  <c:v>4.4999999999999998E-2</c:v>
                </c:pt>
                <c:pt idx="21">
                  <c:v>4.4999999999999998E-2</c:v>
                </c:pt>
                <c:pt idx="22">
                  <c:v>4.4999999999999998E-2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E-4882-98A6-1D950566C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346351"/>
        <c:axId val="459563247"/>
      </c:lineChart>
      <c:catAx>
        <c:axId val="135346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9563247"/>
        <c:crosses val="autoZero"/>
        <c:auto val="1"/>
        <c:lblAlgn val="ctr"/>
        <c:lblOffset val="100"/>
        <c:noMultiLvlLbl val="0"/>
      </c:catAx>
      <c:valAx>
        <c:axId val="45956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346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Aderência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PIB_BR!$B$38</c:f>
              <c:strCache>
                <c:ptCount val="1"/>
                <c:pt idx="0">
                  <c:v>PIB São Paulo - Intervalo Discreto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PIB_BR!$C$38:$AA$38</c:f>
              <c:numCache>
                <c:formatCode>0.00%</c:formatCode>
                <c:ptCount val="25"/>
                <c:pt idx="0">
                  <c:v>-2.5782510000000002E-2</c:v>
                </c:pt>
                <c:pt idx="1">
                  <c:v>8.2981158000000003E-3</c:v>
                </c:pt>
                <c:pt idx="2">
                  <c:v>8.7171161999999996E-3</c:v>
                </c:pt>
                <c:pt idx="3">
                  <c:v>1.7159999999999998E-2</c:v>
                </c:pt>
                <c:pt idx="4">
                  <c:v>2.3400000000000001E-2</c:v>
                </c:pt>
                <c:pt idx="5">
                  <c:v>2.3400000000000001E-2</c:v>
                </c:pt>
                <c:pt idx="6">
                  <c:v>2.3400000000000001E-2</c:v>
                </c:pt>
                <c:pt idx="7">
                  <c:v>2.3400000000000001E-2</c:v>
                </c:pt>
                <c:pt idx="8">
                  <c:v>2.3400000000000001E-2</c:v>
                </c:pt>
                <c:pt idx="9">
                  <c:v>2.3400000000000001E-2</c:v>
                </c:pt>
                <c:pt idx="10">
                  <c:v>2.3400000000000001E-2</c:v>
                </c:pt>
                <c:pt idx="11">
                  <c:v>2.3400000000000001E-2</c:v>
                </c:pt>
                <c:pt idx="12">
                  <c:v>2.3400000000000001E-2</c:v>
                </c:pt>
                <c:pt idx="13">
                  <c:v>2.3400000000000001E-2</c:v>
                </c:pt>
                <c:pt idx="14">
                  <c:v>2.3400000000000001E-2</c:v>
                </c:pt>
                <c:pt idx="15">
                  <c:v>2.7300000000000005E-2</c:v>
                </c:pt>
                <c:pt idx="16">
                  <c:v>2.7300000000000005E-2</c:v>
                </c:pt>
                <c:pt idx="17">
                  <c:v>2.7300000000000005E-2</c:v>
                </c:pt>
                <c:pt idx="18">
                  <c:v>2.7300000000000005E-2</c:v>
                </c:pt>
                <c:pt idx="19">
                  <c:v>2.7300000000000005E-2</c:v>
                </c:pt>
                <c:pt idx="20">
                  <c:v>2.7300000000000005E-2</c:v>
                </c:pt>
                <c:pt idx="21">
                  <c:v>2.7300000000000005E-2</c:v>
                </c:pt>
                <c:pt idx="22">
                  <c:v>2.7300000000000005E-2</c:v>
                </c:pt>
                <c:pt idx="23">
                  <c:v>2.7300000000000005E-2</c:v>
                </c:pt>
                <c:pt idx="24">
                  <c:v>2.7300000000000005E-2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77-43B4-9539-D985C46BEFEE}"/>
            </c:ext>
          </c:extLst>
        </c:ser>
        <c:ser>
          <c:idx val="1"/>
          <c:order val="1"/>
          <c:tx>
            <c:strRef>
              <c:f>aderencia!$B$20</c:f>
              <c:strCache>
                <c:ptCount val="1"/>
                <c:pt idx="0">
                  <c:v>PIB São Paulo - 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aderencia!$C$20:$AA$20</c:f>
              <c:numCache>
                <c:formatCode>0.00%</c:formatCode>
                <c:ptCount val="25"/>
                <c:pt idx="0">
                  <c:v>-1.0227284162129147E-2</c:v>
                </c:pt>
                <c:pt idx="1">
                  <c:v>1.0730590389253392E-2</c:v>
                </c:pt>
                <c:pt idx="2">
                  <c:v>2.4331867611853131E-3</c:v>
                </c:pt>
                <c:pt idx="3">
                  <c:v>2.0946243936814213E-2</c:v>
                </c:pt>
                <c:pt idx="4">
                  <c:v>2.2813397668650204E-2</c:v>
                </c:pt>
                <c:pt idx="5">
                  <c:v>2.3740904181761113E-2</c:v>
                </c:pt>
                <c:pt idx="6">
                  <c:v>2.3830461266783676E-2</c:v>
                </c:pt>
                <c:pt idx="7">
                  <c:v>2.4061364540362895E-2</c:v>
                </c:pt>
                <c:pt idx="8">
                  <c:v>2.4327092567233422E-2</c:v>
                </c:pt>
                <c:pt idx="9">
                  <c:v>2.5034009795622536E-2</c:v>
                </c:pt>
                <c:pt idx="10">
                  <c:v>2.5159627047612876E-2</c:v>
                </c:pt>
                <c:pt idx="11">
                  <c:v>2.5241324540309584E-2</c:v>
                </c:pt>
                <c:pt idx="12">
                  <c:v>2.5318156686914506E-2</c:v>
                </c:pt>
                <c:pt idx="13">
                  <c:v>2.5394207632727595E-2</c:v>
                </c:pt>
                <c:pt idx="14">
                  <c:v>2.5470083179599978E-2</c:v>
                </c:pt>
                <c:pt idx="15">
                  <c:v>2.9662157630686137E-2</c:v>
                </c:pt>
                <c:pt idx="16">
                  <c:v>2.9721091527648902E-2</c:v>
                </c:pt>
                <c:pt idx="17">
                  <c:v>2.980000739961719E-2</c:v>
                </c:pt>
                <c:pt idx="18">
                  <c:v>2.9885239012997777E-2</c:v>
                </c:pt>
                <c:pt idx="19">
                  <c:v>2.9972223909559226E-2</c:v>
                </c:pt>
                <c:pt idx="20">
                  <c:v>3.0059724881381644E-2</c:v>
                </c:pt>
                <c:pt idx="21">
                  <c:v>3.0140666542862071E-2</c:v>
                </c:pt>
                <c:pt idx="22">
                  <c:v>3.0224734989203528E-2</c:v>
                </c:pt>
                <c:pt idx="23">
                  <c:v>3.0310580330950687E-2</c:v>
                </c:pt>
                <c:pt idx="24">
                  <c:v>3.0397265805581331E-2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77-43B4-9539-D985C46BE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7110000"/>
        <c:axId val="774793360"/>
      </c:lineChart>
      <c:catAx>
        <c:axId val="90711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793360"/>
        <c:crosses val="autoZero"/>
        <c:auto val="1"/>
        <c:lblAlgn val="ctr"/>
        <c:lblOffset val="100"/>
        <c:noMultiLvlLbl val="0"/>
      </c:catAx>
      <c:valAx>
        <c:axId val="7747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71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Aderência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PIB_BR!$B$39</c:f>
              <c:strCache>
                <c:ptCount val="1"/>
                <c:pt idx="0">
                  <c:v>PIB Sudeste - Intervalo Discreto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PIB_BR!$C$39:$AA$39</c:f>
              <c:numCache>
                <c:formatCode>0.00%</c:formatCode>
                <c:ptCount val="25"/>
                <c:pt idx="0">
                  <c:v>-2.8228542999999998E-2</c:v>
                </c:pt>
                <c:pt idx="1">
                  <c:v>9.0853729399999993E-3</c:v>
                </c:pt>
                <c:pt idx="2">
                  <c:v>9.5441246600000001E-3</c:v>
                </c:pt>
                <c:pt idx="3">
                  <c:v>1.8787999999999999E-2</c:v>
                </c:pt>
                <c:pt idx="4">
                  <c:v>2.5619999999999997E-2</c:v>
                </c:pt>
                <c:pt idx="5">
                  <c:v>2.5619999999999997E-2</c:v>
                </c:pt>
                <c:pt idx="6">
                  <c:v>2.5619999999999997E-2</c:v>
                </c:pt>
                <c:pt idx="7">
                  <c:v>2.5619999999999997E-2</c:v>
                </c:pt>
                <c:pt idx="8">
                  <c:v>2.5619999999999997E-2</c:v>
                </c:pt>
                <c:pt idx="9">
                  <c:v>2.5619999999999997E-2</c:v>
                </c:pt>
                <c:pt idx="10">
                  <c:v>2.5619999999999997E-2</c:v>
                </c:pt>
                <c:pt idx="11">
                  <c:v>2.5619999999999997E-2</c:v>
                </c:pt>
                <c:pt idx="12">
                  <c:v>2.5619999999999997E-2</c:v>
                </c:pt>
                <c:pt idx="13">
                  <c:v>2.5619999999999997E-2</c:v>
                </c:pt>
                <c:pt idx="14">
                  <c:v>2.5619999999999997E-2</c:v>
                </c:pt>
                <c:pt idx="15">
                  <c:v>2.9890000000000003E-2</c:v>
                </c:pt>
                <c:pt idx="16">
                  <c:v>2.9890000000000003E-2</c:v>
                </c:pt>
                <c:pt idx="17">
                  <c:v>2.9890000000000003E-2</c:v>
                </c:pt>
                <c:pt idx="18">
                  <c:v>2.9890000000000003E-2</c:v>
                </c:pt>
                <c:pt idx="19">
                  <c:v>2.9890000000000003E-2</c:v>
                </c:pt>
                <c:pt idx="20">
                  <c:v>2.9890000000000003E-2</c:v>
                </c:pt>
                <c:pt idx="21">
                  <c:v>2.9890000000000003E-2</c:v>
                </c:pt>
                <c:pt idx="22">
                  <c:v>2.9890000000000003E-2</c:v>
                </c:pt>
                <c:pt idx="23">
                  <c:v>2.9890000000000003E-2</c:v>
                </c:pt>
                <c:pt idx="24">
                  <c:v>2.9890000000000003E-2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29-4CBC-9E4A-5F401EAEB4B3}"/>
            </c:ext>
          </c:extLst>
        </c:ser>
        <c:ser>
          <c:idx val="1"/>
          <c:order val="1"/>
          <c:tx>
            <c:strRef>
              <c:f>aderencia!$B$21</c:f>
              <c:strCache>
                <c:ptCount val="1"/>
                <c:pt idx="0">
                  <c:v>PIB Sudeste - 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aderencia!$C$21:$AA$21</c:f>
              <c:numCache>
                <c:formatCode>0.00%</c:formatCode>
                <c:ptCount val="25"/>
                <c:pt idx="0">
                  <c:v>-1.1881154381398806E-2</c:v>
                </c:pt>
                <c:pt idx="1">
                  <c:v>2.1683714544645794E-2</c:v>
                </c:pt>
                <c:pt idx="2">
                  <c:v>-3.0131262780659362E-3</c:v>
                </c:pt>
                <c:pt idx="3">
                  <c:v>2.7854007411739046E-2</c:v>
                </c:pt>
                <c:pt idx="4">
                  <c:v>2.490460225249902E-2</c:v>
                </c:pt>
                <c:pt idx="5">
                  <c:v>2.6955927388447654E-2</c:v>
                </c:pt>
                <c:pt idx="6">
                  <c:v>2.6843591564615465E-2</c:v>
                </c:pt>
                <c:pt idx="7">
                  <c:v>2.6988760982077808E-2</c:v>
                </c:pt>
                <c:pt idx="8">
                  <c:v>2.7082858364941176E-2</c:v>
                </c:pt>
                <c:pt idx="9">
                  <c:v>2.6728053260180795E-2</c:v>
                </c:pt>
                <c:pt idx="10">
                  <c:v>2.6734599329149678E-2</c:v>
                </c:pt>
                <c:pt idx="11">
                  <c:v>2.6768345697725016E-2</c:v>
                </c:pt>
                <c:pt idx="12">
                  <c:v>2.6805153116896685E-2</c:v>
                </c:pt>
                <c:pt idx="13">
                  <c:v>2.6842572238944706E-2</c:v>
                </c:pt>
                <c:pt idx="14">
                  <c:v>2.688030388878615E-2</c:v>
                </c:pt>
                <c:pt idx="15">
                  <c:v>3.1288293025463432E-2</c:v>
                </c:pt>
                <c:pt idx="16">
                  <c:v>3.1305091093466908E-2</c:v>
                </c:pt>
                <c:pt idx="17">
                  <c:v>3.1338746933159634E-2</c:v>
                </c:pt>
                <c:pt idx="18">
                  <c:v>3.1377454293342044E-2</c:v>
                </c:pt>
                <c:pt idx="19">
                  <c:v>3.1417747243336125E-2</c:v>
                </c:pt>
                <c:pt idx="20">
                  <c:v>3.1458669127406136E-2</c:v>
                </c:pt>
                <c:pt idx="21">
                  <c:v>3.1497089002260781E-2</c:v>
                </c:pt>
                <c:pt idx="22">
                  <c:v>3.1537064712475971E-2</c:v>
                </c:pt>
                <c:pt idx="23">
                  <c:v>3.1578007851100987E-2</c:v>
                </c:pt>
                <c:pt idx="24">
                  <c:v>3.1619515677409282E-2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29-4CBC-9E4A-5F401EAEB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7110000"/>
        <c:axId val="774793360"/>
      </c:lineChart>
      <c:catAx>
        <c:axId val="90711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793360"/>
        <c:crosses val="autoZero"/>
        <c:auto val="1"/>
        <c:lblAlgn val="ctr"/>
        <c:lblOffset val="100"/>
        <c:noMultiLvlLbl val="0"/>
      </c:catAx>
      <c:valAx>
        <c:axId val="7747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71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Aderência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PIB_BR!$B$40</c:f>
              <c:strCache>
                <c:ptCount val="1"/>
                <c:pt idx="0">
                  <c:v>PIB Sul - Intervalo Discreto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PIB_BR!$C$40:$AA$40</c:f>
              <c:numCache>
                <c:formatCode>0.00%</c:formatCode>
                <c:ptCount val="25"/>
                <c:pt idx="0">
                  <c:v>-2.8790469499999999E-2</c:v>
                </c:pt>
                <c:pt idx="1">
                  <c:v>9.2662293100000005E-3</c:v>
                </c:pt>
                <c:pt idx="2">
                  <c:v>9.7341130899999996E-3</c:v>
                </c:pt>
                <c:pt idx="3">
                  <c:v>1.9161999999999998E-2</c:v>
                </c:pt>
                <c:pt idx="4">
                  <c:v>2.613E-2</c:v>
                </c:pt>
                <c:pt idx="5">
                  <c:v>2.613E-2</c:v>
                </c:pt>
                <c:pt idx="6">
                  <c:v>2.613E-2</c:v>
                </c:pt>
                <c:pt idx="7">
                  <c:v>2.613E-2</c:v>
                </c:pt>
                <c:pt idx="8">
                  <c:v>2.613E-2</c:v>
                </c:pt>
                <c:pt idx="9">
                  <c:v>2.613E-2</c:v>
                </c:pt>
                <c:pt idx="10">
                  <c:v>2.613E-2</c:v>
                </c:pt>
                <c:pt idx="11">
                  <c:v>2.613E-2</c:v>
                </c:pt>
                <c:pt idx="12">
                  <c:v>2.613E-2</c:v>
                </c:pt>
                <c:pt idx="13">
                  <c:v>2.613E-2</c:v>
                </c:pt>
                <c:pt idx="14">
                  <c:v>2.613E-2</c:v>
                </c:pt>
                <c:pt idx="15">
                  <c:v>3.0485000000000002E-2</c:v>
                </c:pt>
                <c:pt idx="16">
                  <c:v>3.0485000000000002E-2</c:v>
                </c:pt>
                <c:pt idx="17">
                  <c:v>3.0485000000000002E-2</c:v>
                </c:pt>
                <c:pt idx="18">
                  <c:v>3.0485000000000002E-2</c:v>
                </c:pt>
                <c:pt idx="19">
                  <c:v>3.0485000000000002E-2</c:v>
                </c:pt>
                <c:pt idx="20">
                  <c:v>3.0485000000000002E-2</c:v>
                </c:pt>
                <c:pt idx="21">
                  <c:v>3.0485000000000002E-2</c:v>
                </c:pt>
                <c:pt idx="22">
                  <c:v>3.0485000000000002E-2</c:v>
                </c:pt>
                <c:pt idx="23">
                  <c:v>3.0485000000000002E-2</c:v>
                </c:pt>
                <c:pt idx="24">
                  <c:v>3.0485000000000002E-2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6-4FC9-B3C7-F9EB6001CE0E}"/>
            </c:ext>
          </c:extLst>
        </c:ser>
        <c:ser>
          <c:idx val="1"/>
          <c:order val="1"/>
          <c:tx>
            <c:strRef>
              <c:f>aderencia!$B$22</c:f>
              <c:strCache>
                <c:ptCount val="1"/>
                <c:pt idx="0">
                  <c:v>PIB Sul - 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aderencia!$C$22:$AA$22</c:f>
              <c:numCache>
                <c:formatCode>0.00%</c:formatCode>
                <c:ptCount val="25"/>
                <c:pt idx="0">
                  <c:v>-5.3130244211493816E-2</c:v>
                </c:pt>
                <c:pt idx="1">
                  <c:v>-2.30996841936294E-2</c:v>
                </c:pt>
                <c:pt idx="2">
                  <c:v>4.5740598912272334E-2</c:v>
                </c:pt>
                <c:pt idx="3">
                  <c:v>1.5487451560969312E-4</c:v>
                </c:pt>
                <c:pt idx="4">
                  <c:v>3.3337637434076361E-2</c:v>
                </c:pt>
                <c:pt idx="5">
                  <c:v>2.806027410050671E-2</c:v>
                </c:pt>
                <c:pt idx="6">
                  <c:v>2.8458258931546521E-2</c:v>
                </c:pt>
                <c:pt idx="7">
                  <c:v>2.821261454176649E-2</c:v>
                </c:pt>
                <c:pt idx="8">
                  <c:v>2.8066687383401456E-2</c:v>
                </c:pt>
                <c:pt idx="9">
                  <c:v>2.8596934846882416E-2</c:v>
                </c:pt>
                <c:pt idx="10">
                  <c:v>2.8578637862495482E-2</c:v>
                </c:pt>
                <c:pt idx="11">
                  <c:v>2.8520921433103696E-2</c:v>
                </c:pt>
                <c:pt idx="12">
                  <c:v>2.8460487695430858E-2</c:v>
                </c:pt>
                <c:pt idx="13">
                  <c:v>2.8401003121267809E-2</c:v>
                </c:pt>
                <c:pt idx="14">
                  <c:v>2.8342868197211324E-2</c:v>
                </c:pt>
                <c:pt idx="15">
                  <c:v>3.3146365435184455E-2</c:v>
                </c:pt>
                <c:pt idx="16">
                  <c:v>3.3121793925370957E-2</c:v>
                </c:pt>
                <c:pt idx="17">
                  <c:v>3.3072887257415085E-2</c:v>
                </c:pt>
                <c:pt idx="18">
                  <c:v>3.3018378067583676E-2</c:v>
                </c:pt>
                <c:pt idx="19">
                  <c:v>3.2963634652593665E-2</c:v>
                </c:pt>
                <c:pt idx="20">
                  <c:v>3.2910091031659983E-2</c:v>
                </c:pt>
                <c:pt idx="21">
                  <c:v>3.286201062560079E-2</c:v>
                </c:pt>
                <c:pt idx="22">
                  <c:v>3.281375781671092E-2</c:v>
                </c:pt>
                <c:pt idx="23">
                  <c:v>3.2766118426166502E-2</c:v>
                </c:pt>
                <c:pt idx="24">
                  <c:v>3.2719605006273245E-2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76-4FC9-B3C7-F9EB6001C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7110000"/>
        <c:axId val="774793360"/>
      </c:lineChart>
      <c:catAx>
        <c:axId val="90711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793360"/>
        <c:crosses val="autoZero"/>
        <c:auto val="1"/>
        <c:lblAlgn val="ctr"/>
        <c:lblOffset val="100"/>
        <c:noMultiLvlLbl val="0"/>
      </c:catAx>
      <c:valAx>
        <c:axId val="7747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71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Aderência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PIB_BR!$B$41</c:f>
              <c:strCache>
                <c:ptCount val="1"/>
                <c:pt idx="0">
                  <c:v>PIB Centro-Oeste - Intervalo Discreto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PIB_BR!$C$41:$AA$41</c:f>
              <c:numCache>
                <c:formatCode>0.00%</c:formatCode>
                <c:ptCount val="25"/>
                <c:pt idx="0">
                  <c:v>-3.3847808E-2</c:v>
                </c:pt>
                <c:pt idx="1">
                  <c:v>1.0893936640000001E-2</c:v>
                </c:pt>
                <c:pt idx="2">
                  <c:v>1.144400896E-2</c:v>
                </c:pt>
                <c:pt idx="3">
                  <c:v>2.2527999999999999E-2</c:v>
                </c:pt>
                <c:pt idx="4">
                  <c:v>3.0720000000000001E-2</c:v>
                </c:pt>
                <c:pt idx="5">
                  <c:v>3.0720000000000001E-2</c:v>
                </c:pt>
                <c:pt idx="6">
                  <c:v>3.0720000000000001E-2</c:v>
                </c:pt>
                <c:pt idx="7">
                  <c:v>3.0720000000000001E-2</c:v>
                </c:pt>
                <c:pt idx="8">
                  <c:v>3.0720000000000001E-2</c:v>
                </c:pt>
                <c:pt idx="9">
                  <c:v>3.0720000000000001E-2</c:v>
                </c:pt>
                <c:pt idx="10">
                  <c:v>3.0720000000000001E-2</c:v>
                </c:pt>
                <c:pt idx="11">
                  <c:v>3.0720000000000001E-2</c:v>
                </c:pt>
                <c:pt idx="12">
                  <c:v>3.0720000000000001E-2</c:v>
                </c:pt>
                <c:pt idx="13">
                  <c:v>3.0720000000000001E-2</c:v>
                </c:pt>
                <c:pt idx="14">
                  <c:v>3.0720000000000001E-2</c:v>
                </c:pt>
                <c:pt idx="15">
                  <c:v>3.5840000000000004E-2</c:v>
                </c:pt>
                <c:pt idx="16">
                  <c:v>3.5840000000000004E-2</c:v>
                </c:pt>
                <c:pt idx="17">
                  <c:v>3.5840000000000004E-2</c:v>
                </c:pt>
                <c:pt idx="18">
                  <c:v>3.5840000000000004E-2</c:v>
                </c:pt>
                <c:pt idx="19">
                  <c:v>3.5840000000000004E-2</c:v>
                </c:pt>
                <c:pt idx="20">
                  <c:v>3.5840000000000004E-2</c:v>
                </c:pt>
                <c:pt idx="21">
                  <c:v>3.5840000000000004E-2</c:v>
                </c:pt>
                <c:pt idx="22">
                  <c:v>3.5840000000000004E-2</c:v>
                </c:pt>
                <c:pt idx="23">
                  <c:v>3.5840000000000004E-2</c:v>
                </c:pt>
                <c:pt idx="24">
                  <c:v>3.5840000000000004E-2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CC-4A9C-8EC6-AAFB96ACA162}"/>
            </c:ext>
          </c:extLst>
        </c:ser>
        <c:ser>
          <c:idx val="1"/>
          <c:order val="1"/>
          <c:tx>
            <c:strRef>
              <c:f>aderencia!$B$23</c:f>
              <c:strCache>
                <c:ptCount val="1"/>
                <c:pt idx="0">
                  <c:v>PIB Centro-Oeste - 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aderencia!$C$23:$AA$23</c:f>
              <c:numCache>
                <c:formatCode>0.00%</c:formatCode>
                <c:ptCount val="25"/>
                <c:pt idx="0">
                  <c:v>-6.7911907125140836E-2</c:v>
                </c:pt>
                <c:pt idx="1">
                  <c:v>-9.4340163737731686E-3</c:v>
                </c:pt>
                <c:pt idx="2">
                  <c:v>3.2025766643641207E-2</c:v>
                </c:pt>
                <c:pt idx="3">
                  <c:v>1.3856097555163149E-2</c:v>
                </c:pt>
                <c:pt idx="4">
                  <c:v>3.7733070169152061E-2</c:v>
                </c:pt>
                <c:pt idx="5">
                  <c:v>3.4665300020955581E-2</c:v>
                </c:pt>
                <c:pt idx="6">
                  <c:v>3.4738281623130751E-2</c:v>
                </c:pt>
                <c:pt idx="7">
                  <c:v>3.4439551865901308E-2</c:v>
                </c:pt>
                <c:pt idx="8">
                  <c:v>3.4234553992346983E-2</c:v>
                </c:pt>
                <c:pt idx="9">
                  <c:v>3.4854701686335865E-2</c:v>
                </c:pt>
                <c:pt idx="10">
                  <c:v>3.4804484222975995E-2</c:v>
                </c:pt>
                <c:pt idx="11">
                  <c:v>3.4706332421762465E-2</c:v>
                </c:pt>
                <c:pt idx="12">
                  <c:v>3.46048886969752E-2</c:v>
                </c:pt>
                <c:pt idx="13">
                  <c:v>3.450458861216843E-2</c:v>
                </c:pt>
                <c:pt idx="14">
                  <c:v>3.4405912369033675E-2</c:v>
                </c:pt>
                <c:pt idx="15">
                  <c:v>4.0225940518521686E-2</c:v>
                </c:pt>
                <c:pt idx="16">
                  <c:v>4.0153968115455685E-2</c:v>
                </c:pt>
                <c:pt idx="17">
                  <c:v>4.0054504030984095E-2</c:v>
                </c:pt>
                <c:pt idx="18">
                  <c:v>3.9948743063646708E-2</c:v>
                </c:pt>
                <c:pt idx="19">
                  <c:v>3.9842776058458318E-2</c:v>
                </c:pt>
                <c:pt idx="20">
                  <c:v>3.9738211235376131E-2</c:v>
                </c:pt>
                <c:pt idx="21">
                  <c:v>3.9640147618815513E-2</c:v>
                </c:pt>
                <c:pt idx="22">
                  <c:v>3.9541743493116899E-2</c:v>
                </c:pt>
                <c:pt idx="23">
                  <c:v>3.9443954452686558E-2</c:v>
                </c:pt>
                <c:pt idx="24">
                  <c:v>3.9347397740128853E-2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CC-4A9C-8EC6-AAFB96ACA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7110000"/>
        <c:axId val="774793360"/>
      </c:lineChart>
      <c:catAx>
        <c:axId val="90711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793360"/>
        <c:crosses val="autoZero"/>
        <c:auto val="1"/>
        <c:lblAlgn val="ctr"/>
        <c:lblOffset val="100"/>
        <c:noMultiLvlLbl val="0"/>
      </c:catAx>
      <c:valAx>
        <c:axId val="7747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71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Aderência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PIB_BR!$B$42</c:f>
              <c:strCache>
                <c:ptCount val="1"/>
                <c:pt idx="0">
                  <c:v>PIB Nordeste - Intervalo Discreto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PIB_BR!$C$42:$AA$42</c:f>
              <c:numCache>
                <c:formatCode>0.00%</c:formatCode>
                <c:ptCount val="25"/>
                <c:pt idx="0">
                  <c:v>-3.4188269350000002E-2</c:v>
                </c:pt>
                <c:pt idx="1">
                  <c:v>1.1003514322999999E-2</c:v>
                </c:pt>
                <c:pt idx="2">
                  <c:v>1.1559119596999999E-2</c:v>
                </c:pt>
                <c:pt idx="3">
                  <c:v>2.27546E-2</c:v>
                </c:pt>
                <c:pt idx="4">
                  <c:v>3.1028999999999998E-2</c:v>
                </c:pt>
                <c:pt idx="5">
                  <c:v>3.1028999999999998E-2</c:v>
                </c:pt>
                <c:pt idx="6">
                  <c:v>3.1028999999999998E-2</c:v>
                </c:pt>
                <c:pt idx="7">
                  <c:v>3.1028999999999998E-2</c:v>
                </c:pt>
                <c:pt idx="8">
                  <c:v>3.1028999999999998E-2</c:v>
                </c:pt>
                <c:pt idx="9">
                  <c:v>3.1028999999999998E-2</c:v>
                </c:pt>
                <c:pt idx="10">
                  <c:v>3.1028999999999998E-2</c:v>
                </c:pt>
                <c:pt idx="11">
                  <c:v>3.1028999999999998E-2</c:v>
                </c:pt>
                <c:pt idx="12">
                  <c:v>3.1028999999999998E-2</c:v>
                </c:pt>
                <c:pt idx="13">
                  <c:v>3.1028999999999998E-2</c:v>
                </c:pt>
                <c:pt idx="14">
                  <c:v>3.1028999999999998E-2</c:v>
                </c:pt>
                <c:pt idx="15">
                  <c:v>3.6200500000000004E-2</c:v>
                </c:pt>
                <c:pt idx="16">
                  <c:v>3.6200500000000004E-2</c:v>
                </c:pt>
                <c:pt idx="17">
                  <c:v>3.6200500000000004E-2</c:v>
                </c:pt>
                <c:pt idx="18">
                  <c:v>3.6200500000000004E-2</c:v>
                </c:pt>
                <c:pt idx="19">
                  <c:v>3.6200500000000004E-2</c:v>
                </c:pt>
                <c:pt idx="20">
                  <c:v>3.6200500000000004E-2</c:v>
                </c:pt>
                <c:pt idx="21">
                  <c:v>3.6200500000000004E-2</c:v>
                </c:pt>
                <c:pt idx="22">
                  <c:v>3.6200500000000004E-2</c:v>
                </c:pt>
                <c:pt idx="23">
                  <c:v>3.6200500000000004E-2</c:v>
                </c:pt>
                <c:pt idx="24">
                  <c:v>3.6200500000000004E-2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BD-4DB2-B889-A71ECD4F252E}"/>
            </c:ext>
          </c:extLst>
        </c:ser>
        <c:ser>
          <c:idx val="1"/>
          <c:order val="1"/>
          <c:tx>
            <c:strRef>
              <c:f>aderencia!$B$24</c:f>
              <c:strCache>
                <c:ptCount val="1"/>
                <c:pt idx="0">
                  <c:v>PIB Nordeste - 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aderencia!$C$24:$AA$24</c:f>
              <c:numCache>
                <c:formatCode>0.00%</c:formatCode>
                <c:ptCount val="25"/>
                <c:pt idx="0">
                  <c:v>-6.8182313649341353E-2</c:v>
                </c:pt>
                <c:pt idx="1">
                  <c:v>8.5428841613606199E-3</c:v>
                </c:pt>
                <c:pt idx="2">
                  <c:v>1.6057469749679365E-2</c:v>
                </c:pt>
                <c:pt idx="3">
                  <c:v>2.2261427357225472E-2</c:v>
                </c:pt>
                <c:pt idx="4">
                  <c:v>3.4682547934548946E-2</c:v>
                </c:pt>
                <c:pt idx="5">
                  <c:v>3.3846607923179617E-2</c:v>
                </c:pt>
                <c:pt idx="6">
                  <c:v>3.3663495961834267E-2</c:v>
                </c:pt>
                <c:pt idx="7">
                  <c:v>3.3379329555596637E-2</c:v>
                </c:pt>
                <c:pt idx="8">
                  <c:v>3.3168560815714843E-2</c:v>
                </c:pt>
                <c:pt idx="9">
                  <c:v>3.3757511614715741E-2</c:v>
                </c:pt>
                <c:pt idx="10">
                  <c:v>3.3696921130696111E-2</c:v>
                </c:pt>
                <c:pt idx="11">
                  <c:v>3.3589897412672487E-2</c:v>
                </c:pt>
                <c:pt idx="12">
                  <c:v>3.3479732045616162E-2</c:v>
                </c:pt>
                <c:pt idx="13">
                  <c:v>3.3370728558994589E-2</c:v>
                </c:pt>
                <c:pt idx="14">
                  <c:v>3.3263351975907129E-2</c:v>
                </c:pt>
                <c:pt idx="15">
                  <c:v>3.8869930884025683E-2</c:v>
                </c:pt>
                <c:pt idx="16">
                  <c:v>3.8784917810662956E-2</c:v>
                </c:pt>
                <c:pt idx="17">
                  <c:v>3.8672776547333809E-2</c:v>
                </c:pt>
                <c:pt idx="18">
                  <c:v>3.8554447497523903E-2</c:v>
                </c:pt>
                <c:pt idx="19">
                  <c:v>3.8435936282686489E-2</c:v>
                </c:pt>
                <c:pt idx="20">
                  <c:v>3.8318830954480188E-2</c:v>
                </c:pt>
                <c:pt idx="21">
                  <c:v>3.820805715745168E-2</c:v>
                </c:pt>
                <c:pt idx="22">
                  <c:v>3.8097022323366092E-2</c:v>
                </c:pt>
                <c:pt idx="23">
                  <c:v>3.7986647079416347E-2</c:v>
                </c:pt>
                <c:pt idx="24">
                  <c:v>3.7877525854270955E-2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D-4DB2-B889-A71ECD4F2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7110000"/>
        <c:axId val="774793360"/>
      </c:lineChart>
      <c:catAx>
        <c:axId val="90711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793360"/>
        <c:crosses val="autoZero"/>
        <c:auto val="1"/>
        <c:lblAlgn val="ctr"/>
        <c:lblOffset val="100"/>
        <c:noMultiLvlLbl val="0"/>
      </c:catAx>
      <c:valAx>
        <c:axId val="7747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71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Aderência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PIB_BR!$B$43</c:f>
              <c:strCache>
                <c:ptCount val="1"/>
                <c:pt idx="0">
                  <c:v>PIB Norte - Intervalo Discreto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PIB_BR!$C$43:$AA$43</c:f>
              <c:numCache>
                <c:formatCode>0.00%</c:formatCode>
                <c:ptCount val="25"/>
                <c:pt idx="0">
                  <c:v>-3.4449399900000004E-2</c:v>
                </c:pt>
                <c:pt idx="1">
                  <c:v>1.1087559342E-2</c:v>
                </c:pt>
                <c:pt idx="2">
                  <c:v>1.1647408337999999E-2</c:v>
                </c:pt>
                <c:pt idx="3">
                  <c:v>2.2928399999999998E-2</c:v>
                </c:pt>
                <c:pt idx="4">
                  <c:v>3.1266000000000002E-2</c:v>
                </c:pt>
                <c:pt idx="5">
                  <c:v>3.1266000000000002E-2</c:v>
                </c:pt>
                <c:pt idx="6">
                  <c:v>3.1266000000000002E-2</c:v>
                </c:pt>
                <c:pt idx="7">
                  <c:v>3.1266000000000002E-2</c:v>
                </c:pt>
                <c:pt idx="8">
                  <c:v>3.1266000000000002E-2</c:v>
                </c:pt>
                <c:pt idx="9">
                  <c:v>3.1266000000000002E-2</c:v>
                </c:pt>
                <c:pt idx="10">
                  <c:v>3.1266000000000002E-2</c:v>
                </c:pt>
                <c:pt idx="11">
                  <c:v>3.1266000000000002E-2</c:v>
                </c:pt>
                <c:pt idx="12">
                  <c:v>3.1266000000000002E-2</c:v>
                </c:pt>
                <c:pt idx="13">
                  <c:v>3.1266000000000002E-2</c:v>
                </c:pt>
                <c:pt idx="14">
                  <c:v>3.1266000000000002E-2</c:v>
                </c:pt>
                <c:pt idx="15">
                  <c:v>3.6477000000000002E-2</c:v>
                </c:pt>
                <c:pt idx="16">
                  <c:v>3.6477000000000002E-2</c:v>
                </c:pt>
                <c:pt idx="17">
                  <c:v>3.6477000000000002E-2</c:v>
                </c:pt>
                <c:pt idx="18">
                  <c:v>3.6477000000000002E-2</c:v>
                </c:pt>
                <c:pt idx="19">
                  <c:v>3.6477000000000002E-2</c:v>
                </c:pt>
                <c:pt idx="20">
                  <c:v>3.6477000000000002E-2</c:v>
                </c:pt>
                <c:pt idx="21">
                  <c:v>3.6477000000000002E-2</c:v>
                </c:pt>
                <c:pt idx="22">
                  <c:v>3.6477000000000002E-2</c:v>
                </c:pt>
                <c:pt idx="23">
                  <c:v>3.6477000000000002E-2</c:v>
                </c:pt>
                <c:pt idx="24">
                  <c:v>3.6477000000000002E-2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0A-4EF7-95CE-C9D4C5028CAD}"/>
            </c:ext>
          </c:extLst>
        </c:ser>
        <c:ser>
          <c:idx val="1"/>
          <c:order val="1"/>
          <c:tx>
            <c:strRef>
              <c:f>aderencia!$B$25</c:f>
              <c:strCache>
                <c:ptCount val="1"/>
                <c:pt idx="0">
                  <c:v>PIB Norte - 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aderencia!$C$25:$AA$25</c:f>
              <c:numCache>
                <c:formatCode>0.00%</c:formatCode>
                <c:ptCount val="25"/>
                <c:pt idx="0">
                  <c:v>-3.8380373951510838E-2</c:v>
                </c:pt>
                <c:pt idx="1">
                  <c:v>1.6985180525424415E-2</c:v>
                </c:pt>
                <c:pt idx="2">
                  <c:v>1.0877836732569035E-2</c:v>
                </c:pt>
                <c:pt idx="3">
                  <c:v>3.0158778112027163E-2</c:v>
                </c:pt>
                <c:pt idx="4">
                  <c:v>3.8971484499461084E-2</c:v>
                </c:pt>
                <c:pt idx="5">
                  <c:v>3.9122870402574561E-2</c:v>
                </c:pt>
                <c:pt idx="6">
                  <c:v>3.8800647000546418E-2</c:v>
                </c:pt>
                <c:pt idx="7">
                  <c:v>3.8494470111889001E-2</c:v>
                </c:pt>
                <c:pt idx="8">
                  <c:v>3.826351750129775E-2</c:v>
                </c:pt>
                <c:pt idx="9">
                  <c:v>3.8955310108175878E-2</c:v>
                </c:pt>
                <c:pt idx="10">
                  <c:v>3.8897025036163324E-2</c:v>
                </c:pt>
                <c:pt idx="11">
                  <c:v>3.8785037865706196E-2</c:v>
                </c:pt>
                <c:pt idx="12">
                  <c:v>3.8669142100824061E-2</c:v>
                </c:pt>
                <c:pt idx="13">
                  <c:v>3.8554278637400685E-2</c:v>
                </c:pt>
                <c:pt idx="14">
                  <c:v>3.8440989570901696E-2</c:v>
                </c:pt>
                <c:pt idx="15">
                  <c:v>4.4958253809655124E-2</c:v>
                </c:pt>
                <c:pt idx="16">
                  <c:v>4.487014525734323E-2</c:v>
                </c:pt>
                <c:pt idx="17">
                  <c:v>4.4752806780858689E-2</c:v>
                </c:pt>
                <c:pt idx="18">
                  <c:v>4.462859969756594E-2</c:v>
                </c:pt>
                <c:pt idx="19">
                  <c:v>4.4503986259475381E-2</c:v>
                </c:pt>
                <c:pt idx="20">
                  <c:v>4.4380670436345193E-2</c:v>
                </c:pt>
                <c:pt idx="21">
                  <c:v>4.4264324862589355E-2</c:v>
                </c:pt>
                <c:pt idx="22">
                  <c:v>4.4147296874751385E-2</c:v>
                </c:pt>
                <c:pt idx="23">
                  <c:v>4.4030671444562852E-2</c:v>
                </c:pt>
                <c:pt idx="24">
                  <c:v>4.3915150391325319E-2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A-4EF7-95CE-C9D4C5028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7110000"/>
        <c:axId val="774793360"/>
      </c:lineChart>
      <c:catAx>
        <c:axId val="907110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793360"/>
        <c:crosses val="autoZero"/>
        <c:auto val="1"/>
        <c:lblAlgn val="ctr"/>
        <c:lblOffset val="100"/>
        <c:noMultiLvlLbl val="0"/>
      </c:catAx>
      <c:valAx>
        <c:axId val="77479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711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289560</xdr:colOff>
      <xdr:row>20</xdr:row>
      <xdr:rowOff>99060</xdr:rowOff>
    </xdr:from>
    <xdr:to>
      <xdr:col>15</xdr:col>
      <xdr:colOff>152400</xdr:colOff>
      <xdr:row>37</xdr:row>
      <xdr:rowOff>144780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E65566-B800-442B-B36C-DFA5857C79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299085</xdr:colOff>
      <xdr:row>22</xdr:row>
      <xdr:rowOff>42862</xdr:rowOff>
    </xdr:from>
    <xdr:to>
      <xdr:col>23</xdr:col>
      <xdr:colOff>603885</xdr:colOff>
      <xdr:row>38</xdr:row>
      <xdr:rowOff>111442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2166F82-D05C-46FE-8032-9675634E46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27</xdr:row>
      <xdr:rowOff>109537</xdr:rowOff>
    </xdr:from>
    <xdr:to>
      <xdr:col>13</xdr:col>
      <xdr:colOff>134471</xdr:colOff>
      <xdr:row>43</xdr:row>
      <xdr:rowOff>170331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EE7F17-F659-4149-A4E2-B46BBE29D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22410</xdr:colOff>
      <xdr:row>29</xdr:row>
      <xdr:rowOff>26892</xdr:rowOff>
    </xdr:from>
    <xdr:to>
      <xdr:col>21</xdr:col>
      <xdr:colOff>358588</xdr:colOff>
      <xdr:row>46</xdr:row>
      <xdr:rowOff>26893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B58013-8A81-4C2B-9BAF-49F424FBC2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819421</xdr:colOff>
      <xdr:row>6</xdr:row>
      <xdr:rowOff>90896</xdr:rowOff>
    </xdr:from>
    <xdr:to>
      <xdr:col>16</xdr:col>
      <xdr:colOff>315686</xdr:colOff>
      <xdr:row>29</xdr:row>
      <xdr:rowOff>75662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CEB241E-AFEF-4399-AA8C-4B6F7E9D3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667565</xdr:colOff>
      <xdr:row>6</xdr:row>
      <xdr:rowOff>76202</xdr:rowOff>
    </xdr:from>
    <xdr:to>
      <xdr:col>24</xdr:col>
      <xdr:colOff>660762</xdr:colOff>
      <xdr:row>29</xdr:row>
      <xdr:rowOff>95252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8640DB7-D6C0-4689-96D1-5724E5EF7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348343</xdr:colOff>
      <xdr:row>6</xdr:row>
      <xdr:rowOff>141514</xdr:rowOff>
    </xdr:from>
    <xdr:to>
      <xdr:col>8</xdr:col>
      <xdr:colOff>740228</xdr:colOff>
      <xdr:row>27</xdr:row>
      <xdr:rowOff>163286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A1BF3B4-D491-4C00-9583-11532ECA4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370114</xdr:colOff>
      <xdr:row>9</xdr:row>
      <xdr:rowOff>10886</xdr:rowOff>
    </xdr:from>
    <xdr:to>
      <xdr:col>34</xdr:col>
      <xdr:colOff>65314</xdr:colOff>
      <xdr:row>23</xdr:row>
      <xdr:rowOff>163286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11B4D70-1121-45B6-A083-ACDF9CD6A8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0.76831</cdr:x>
      <cdr:y>0.11818</cdr:y>
    </cdr:from>
    <cdr:to>
      <cdr:x>0.76873</cdr:x>
      <cdr:y>0.68364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D5E62EF7-8B18-45A0-8808-7B3652610B2A}"/>
            </a:ext>
          </a:extLst>
        </cdr:cNvPr>
        <cdr:cNvCxnSpPr/>
      </cdr:nvCxnSpPr>
      <cdr:spPr>
        <a:xfrm xmlns:a="http://schemas.openxmlformats.org/drawingml/2006/main" flipH="1" flipV="1">
          <a:off x="4531406" y="495300"/>
          <a:ext cx="2494" cy="236982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C0000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1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0.76831</cdr:x>
      <cdr:y>0.11818</cdr:y>
    </cdr:from>
    <cdr:to>
      <cdr:x>0.76873</cdr:x>
      <cdr:y>0.68364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D5E62EF7-8B18-45A0-8808-7B3652610B2A}"/>
            </a:ext>
          </a:extLst>
        </cdr:cNvPr>
        <cdr:cNvCxnSpPr/>
      </cdr:nvCxnSpPr>
      <cdr:spPr>
        <a:xfrm xmlns:a="http://schemas.openxmlformats.org/drawingml/2006/main" flipH="1" flipV="1">
          <a:off x="4531406" y="495300"/>
          <a:ext cx="2494" cy="236982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C0000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1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0.71515</cdr:x>
      <cdr:y>0.10425</cdr:y>
    </cdr:from>
    <cdr:to>
      <cdr:x>0.72061</cdr:x>
      <cdr:y>0.79387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D5E62EF7-8B18-45A0-8808-7B3652610B2A}"/>
            </a:ext>
          </a:extLst>
        </cdr:cNvPr>
        <cdr:cNvCxnSpPr/>
      </cdr:nvCxnSpPr>
      <cdr:spPr>
        <a:xfrm xmlns:a="http://schemas.openxmlformats.org/drawingml/2006/main" flipV="1">
          <a:off x="4406269" y="407415"/>
          <a:ext cx="33616" cy="2695013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C0000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1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0.49728</cdr:x>
      <cdr:y>1</cdr:y>
    </cdr:from>
    <cdr:to>
      <cdr:x>0.80523</cdr:x>
      <cdr:y>1</cdr:y>
    </cdr:to>
    <cdr:cxnSp macro="">
      <cdr:nvCxnSpPr>
        <cdr:cNvPr id="5" name="Conector reto 4">
          <a:extLst xmlns:a="http://schemas.openxmlformats.org/drawingml/2006/main">
            <a:ext uri="{FF2B5EF4-FFF2-40B4-BE49-F238E27FC236}">
              <a16:creationId xmlns:a16="http://schemas.microsoft.com/office/drawing/2014/main" id="{AC694673-9D62-4E7E-B83A-A8D68C1E9563}"/>
            </a:ext>
          </a:extLst>
        </cdr:cNvPr>
        <cdr:cNvCxnSpPr/>
      </cdr:nvCxnSpPr>
      <cdr:spPr>
        <a:xfrm xmlns:a="http://schemas.openxmlformats.org/drawingml/2006/main">
          <a:off x="3063875" y="4719955"/>
          <a:ext cx="189738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0.46643</cdr:x>
      <cdr:y>0.4234</cdr:y>
    </cdr:from>
    <cdr:to>
      <cdr:x>0.66784</cdr:x>
      <cdr:y>0.4234</cdr:y>
    </cdr:to>
    <cdr:cxnSp macro="">
      <cdr:nvCxnSpPr>
        <cdr:cNvPr id="7" name="Conector reto 6">
          <a:extLst xmlns:a="http://schemas.openxmlformats.org/drawingml/2006/main">
            <a:ext uri="{FF2B5EF4-FFF2-40B4-BE49-F238E27FC236}">
              <a16:creationId xmlns:a16="http://schemas.microsoft.com/office/drawing/2014/main" id="{9992C9CA-DDA2-4CB7-9806-83FBE71DAA69}"/>
            </a:ext>
          </a:extLst>
        </cdr:cNvPr>
        <cdr:cNvCxnSpPr/>
      </cdr:nvCxnSpPr>
      <cdr:spPr>
        <a:xfrm xmlns:a="http://schemas.openxmlformats.org/drawingml/2006/main">
          <a:off x="2873828" y="1654629"/>
          <a:ext cx="1240972" cy="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304800</xdr:colOff>
      <xdr:row>15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B317F0-BAF4-4E8B-A80F-EF3B084C63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563880</xdr:colOff>
      <xdr:row>25</xdr:row>
      <xdr:rowOff>129988</xdr:rowOff>
    </xdr:from>
    <xdr:to>
      <xdr:col>8</xdr:col>
      <xdr:colOff>45720</xdr:colOff>
      <xdr:row>40</xdr:row>
      <xdr:rowOff>67236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92B6BC8-2F31-48AC-897D-4A4CAD0A5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331246</xdr:colOff>
      <xdr:row>25</xdr:row>
      <xdr:rowOff>148365</xdr:rowOff>
    </xdr:from>
    <xdr:to>
      <xdr:col>15</xdr:col>
      <xdr:colOff>214705</xdr:colOff>
      <xdr:row>40</xdr:row>
      <xdr:rowOff>85613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2ADDE1-8051-468A-97C3-488227B0D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322282</xdr:colOff>
      <xdr:row>25</xdr:row>
      <xdr:rowOff>166296</xdr:rowOff>
    </xdr:from>
    <xdr:to>
      <xdr:col>22</xdr:col>
      <xdr:colOff>205740</xdr:colOff>
      <xdr:row>40</xdr:row>
      <xdr:rowOff>103544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96BA49B-E4C2-4D87-9B87-226A6633E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580466</xdr:colOff>
      <xdr:row>40</xdr:row>
      <xdr:rowOff>137159</xdr:rowOff>
    </xdr:from>
    <xdr:to>
      <xdr:col>8</xdr:col>
      <xdr:colOff>62306</xdr:colOff>
      <xdr:row>55</xdr:row>
      <xdr:rowOff>74407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9431C0B-8BEE-405F-BEAF-E43B21091E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304351</xdr:colOff>
      <xdr:row>40</xdr:row>
      <xdr:rowOff>175260</xdr:rowOff>
    </xdr:from>
    <xdr:to>
      <xdr:col>15</xdr:col>
      <xdr:colOff>116092</xdr:colOff>
      <xdr:row>55</xdr:row>
      <xdr:rowOff>112508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0D41918-A9BB-466C-84F5-3E4657AA5E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367105</xdr:colOff>
      <xdr:row>41</xdr:row>
      <xdr:rowOff>1345</xdr:rowOff>
    </xdr:from>
    <xdr:to>
      <xdr:col>22</xdr:col>
      <xdr:colOff>250563</xdr:colOff>
      <xdr:row>55</xdr:row>
      <xdr:rowOff>121473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51A831F-0082-4148-836D-88A275E00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II%20G%20-%20Analise%20Fiscal%20GE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enariosMacro"/>
      <sheetName val="Orcamento"/>
      <sheetName val="ProjReceitas"/>
      <sheetName val="LRF"/>
      <sheetName val="TabelasPrev"/>
      <sheetName val="Prev_Oti"/>
      <sheetName val="Prev_Ref"/>
      <sheetName val="Prev_NT"/>
      <sheetName val="Prev_Pess"/>
      <sheetName val="Rend_Fin"/>
      <sheetName val="ICMS"/>
      <sheetName val="ComparaMetodos"/>
      <sheetName val="Arrecadação"/>
      <sheetName val="ReceitasV1"/>
      <sheetName val="DespesasV1"/>
      <sheetName val="Arrecadação_SP_Hist"/>
      <sheetName val="Receitas_2018"/>
      <sheetName val="Despesas_GESP"/>
      <sheetName val="Base_Orçamento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3B56-3AF9-42BB-A6D1-4EAEEE8E0011}">
  <dimension ref="A1:E53"/>
  <sheetViews>
    <sheetView showGridLines="0" tabSelected="1" workbookViewId="0">
      <selection activeCell="B2" sqref="B2"/>
    </sheetView>
  </sheetViews>
  <sheetFormatPr defaultColWidth="0" defaultRowHeight="14.4" zeroHeight="1" x14ac:dyDescent="0.3"/>
  <cols>
    <col min="1" max="1" width="8.88671875" customWidth="1"/>
    <col min="2" max="2" width="22.5546875" customWidth="1"/>
    <col min="3" max="3" width="5.44140625" customWidth="1"/>
    <col min="4" max="4" width="126.44140625" customWidth="1"/>
    <col min="5" max="5" width="8.88671875" customWidth="1"/>
    <col min="6" max="16384" width="8.88671875" hidden="1"/>
  </cols>
  <sheetData>
    <row r="1" spans="2:4" ht="7.2" customHeight="1" x14ac:dyDescent="0.3"/>
    <row r="2" spans="2:4" ht="21" x14ac:dyDescent="0.4">
      <c r="B2" s="1" t="s">
        <v>89</v>
      </c>
    </row>
    <row r="3" spans="2:4" ht="6" customHeight="1" x14ac:dyDescent="0.4">
      <c r="B3" s="1"/>
    </row>
    <row r="4" spans="2:4" ht="6.6" customHeight="1" x14ac:dyDescent="0.3"/>
    <row r="5" spans="2:4" x14ac:dyDescent="0.3">
      <c r="B5" s="17" t="s">
        <v>85</v>
      </c>
      <c r="D5" s="17" t="s">
        <v>86</v>
      </c>
    </row>
    <row r="6" spans="2:4" x14ac:dyDescent="0.3">
      <c r="B6" s="108" t="s">
        <v>87</v>
      </c>
      <c r="C6" s="109"/>
      <c r="D6" s="110" t="s">
        <v>88</v>
      </c>
    </row>
    <row r="7" spans="2:4" ht="8.4" customHeight="1" x14ac:dyDescent="0.3">
      <c r="B7" s="111"/>
      <c r="C7" s="109"/>
      <c r="D7" s="112"/>
    </row>
    <row r="8" spans="2:4" x14ac:dyDescent="0.3">
      <c r="B8" s="117" t="s">
        <v>90</v>
      </c>
      <c r="C8" s="109"/>
      <c r="D8" s="118" t="s">
        <v>95</v>
      </c>
    </row>
    <row r="9" spans="2:4" x14ac:dyDescent="0.3">
      <c r="B9" s="117" t="s">
        <v>93</v>
      </c>
      <c r="C9" s="109"/>
      <c r="D9" s="118" t="s">
        <v>96</v>
      </c>
    </row>
    <row r="10" spans="2:4" x14ac:dyDescent="0.3">
      <c r="B10" s="117" t="s">
        <v>92</v>
      </c>
      <c r="C10" s="109"/>
      <c r="D10" s="118" t="s">
        <v>97</v>
      </c>
    </row>
    <row r="11" spans="2:4" x14ac:dyDescent="0.3">
      <c r="B11" s="117" t="s">
        <v>94</v>
      </c>
      <c r="C11" s="109"/>
      <c r="D11" s="118" t="s">
        <v>98</v>
      </c>
    </row>
    <row r="12" spans="2:4" x14ac:dyDescent="0.3">
      <c r="B12" s="117" t="s">
        <v>91</v>
      </c>
      <c r="C12" s="109"/>
      <c r="D12" s="118" t="s">
        <v>99</v>
      </c>
    </row>
    <row r="13" spans="2:4" ht="8.4" customHeight="1" x14ac:dyDescent="0.3">
      <c r="B13" s="111"/>
      <c r="C13" s="109"/>
      <c r="D13" s="112"/>
    </row>
    <row r="14" spans="2:4" x14ac:dyDescent="0.3">
      <c r="B14" s="113" t="s">
        <v>100</v>
      </c>
      <c r="C14" s="109"/>
      <c r="D14" s="114" t="s">
        <v>103</v>
      </c>
    </row>
    <row r="15" spans="2:4" x14ac:dyDescent="0.3">
      <c r="B15" s="113" t="s">
        <v>101</v>
      </c>
      <c r="C15" s="109"/>
      <c r="D15" s="114" t="s">
        <v>104</v>
      </c>
    </row>
    <row r="16" spans="2:4" x14ac:dyDescent="0.3">
      <c r="B16" s="113" t="s">
        <v>102</v>
      </c>
      <c r="C16" s="109"/>
      <c r="D16" s="114" t="s">
        <v>105</v>
      </c>
    </row>
    <row r="17" spans="2:4" ht="8.4" customHeight="1" x14ac:dyDescent="0.3">
      <c r="B17" s="111"/>
      <c r="C17" s="109"/>
      <c r="D17" s="112"/>
    </row>
    <row r="18" spans="2:4" x14ac:dyDescent="0.3">
      <c r="B18" s="115" t="s">
        <v>106</v>
      </c>
      <c r="C18" s="109"/>
      <c r="D18" s="116" t="s">
        <v>107</v>
      </c>
    </row>
    <row r="19" spans="2:4" ht="8.4" customHeight="1" x14ac:dyDescent="0.3">
      <c r="B19" s="111"/>
      <c r="C19" s="109"/>
      <c r="D19" s="112"/>
    </row>
    <row r="20" spans="2:4" x14ac:dyDescent="0.3"/>
    <row r="21" spans="2:4" x14ac:dyDescent="0.3"/>
    <row r="22" spans="2:4" x14ac:dyDescent="0.3"/>
    <row r="23" spans="2:4" hidden="1" x14ac:dyDescent="0.3"/>
    <row r="24" spans="2:4" hidden="1" x14ac:dyDescent="0.3"/>
    <row r="25" spans="2:4" x14ac:dyDescent="0.3"/>
    <row r="26" spans="2:4" x14ac:dyDescent="0.3"/>
    <row r="27" spans="2:4" x14ac:dyDescent="0.3"/>
    <row r="28" spans="2:4" x14ac:dyDescent="0.3"/>
    <row r="29" spans="2:4" x14ac:dyDescent="0.3"/>
    <row r="30" spans="2:4" x14ac:dyDescent="0.3"/>
    <row r="31" spans="2:4" x14ac:dyDescent="0.3"/>
    <row r="32" spans="2:4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4C21-D5B1-4DAB-BEA9-763AB03B3DD1}">
  <sheetPr>
    <tabColor theme="7" tint="0.79998168889431442"/>
  </sheetPr>
  <dimension ref="B1:AK43"/>
  <sheetViews>
    <sheetView showGridLines="0" zoomScale="85" zoomScaleNormal="85" workbookViewId="0"/>
  </sheetViews>
  <sheetFormatPr defaultRowHeight="14.4" x14ac:dyDescent="0.3"/>
  <cols>
    <col min="1" max="1" width="2.88671875" customWidth="1"/>
    <col min="2" max="2" width="28.44140625" customWidth="1"/>
    <col min="3" max="37" width="7.88671875" customWidth="1"/>
  </cols>
  <sheetData>
    <row r="1" spans="2:37" x14ac:dyDescent="0.3">
      <c r="B1" t="s">
        <v>7</v>
      </c>
    </row>
    <row r="2" spans="2:37" ht="21" x14ac:dyDescent="0.4">
      <c r="B2" s="1" t="s">
        <v>6</v>
      </c>
    </row>
    <row r="3" spans="2:37" ht="21" x14ac:dyDescent="0.4">
      <c r="B3" s="1" t="s">
        <v>1</v>
      </c>
    </row>
    <row r="5" spans="2:37" x14ac:dyDescent="0.3">
      <c r="B5" s="8" t="s">
        <v>3</v>
      </c>
      <c r="C5" s="9">
        <v>2016</v>
      </c>
      <c r="D5" s="9">
        <f t="shared" ref="D5:AK5" si="0">C5+1</f>
        <v>2017</v>
      </c>
      <c r="E5" s="9">
        <f t="shared" si="0"/>
        <v>2018</v>
      </c>
      <c r="F5" s="10">
        <f t="shared" si="0"/>
        <v>2019</v>
      </c>
      <c r="G5" s="10">
        <f t="shared" si="0"/>
        <v>2020</v>
      </c>
      <c r="H5" s="10">
        <f t="shared" si="0"/>
        <v>2021</v>
      </c>
      <c r="I5" s="10">
        <f t="shared" si="0"/>
        <v>2022</v>
      </c>
      <c r="J5" s="9">
        <f t="shared" si="0"/>
        <v>2023</v>
      </c>
      <c r="K5" s="9">
        <f t="shared" si="0"/>
        <v>2024</v>
      </c>
      <c r="L5" s="9">
        <f t="shared" si="0"/>
        <v>2025</v>
      </c>
      <c r="M5" s="9">
        <f t="shared" si="0"/>
        <v>2026</v>
      </c>
      <c r="N5" s="9">
        <f t="shared" si="0"/>
        <v>2027</v>
      </c>
      <c r="O5" s="9">
        <f t="shared" si="0"/>
        <v>2028</v>
      </c>
      <c r="P5" s="9">
        <f t="shared" si="0"/>
        <v>2029</v>
      </c>
      <c r="Q5" s="9">
        <f t="shared" si="0"/>
        <v>2030</v>
      </c>
      <c r="R5" s="9">
        <f t="shared" si="0"/>
        <v>2031</v>
      </c>
      <c r="S5" s="9">
        <f t="shared" si="0"/>
        <v>2032</v>
      </c>
      <c r="T5" s="9">
        <f t="shared" si="0"/>
        <v>2033</v>
      </c>
      <c r="U5" s="9">
        <f t="shared" si="0"/>
        <v>2034</v>
      </c>
      <c r="V5" s="9">
        <f t="shared" si="0"/>
        <v>2035</v>
      </c>
      <c r="W5" s="9">
        <f t="shared" si="0"/>
        <v>2036</v>
      </c>
      <c r="X5" s="9">
        <f t="shared" si="0"/>
        <v>2037</v>
      </c>
      <c r="Y5" s="9">
        <f t="shared" si="0"/>
        <v>2038</v>
      </c>
      <c r="Z5" s="9">
        <f t="shared" si="0"/>
        <v>2039</v>
      </c>
      <c r="AA5" s="9">
        <f t="shared" si="0"/>
        <v>2040</v>
      </c>
      <c r="AB5" s="9">
        <f t="shared" si="0"/>
        <v>2041</v>
      </c>
      <c r="AC5" s="9">
        <f t="shared" si="0"/>
        <v>2042</v>
      </c>
      <c r="AD5" s="9">
        <f t="shared" si="0"/>
        <v>2043</v>
      </c>
      <c r="AE5" s="9">
        <f t="shared" si="0"/>
        <v>2044</v>
      </c>
      <c r="AF5" s="9">
        <f t="shared" si="0"/>
        <v>2045</v>
      </c>
      <c r="AG5" s="9">
        <f t="shared" si="0"/>
        <v>2046</v>
      </c>
      <c r="AH5" s="9">
        <f t="shared" si="0"/>
        <v>2047</v>
      </c>
      <c r="AI5" s="9">
        <f t="shared" si="0"/>
        <v>2048</v>
      </c>
      <c r="AJ5" s="9">
        <f t="shared" si="0"/>
        <v>2049</v>
      </c>
      <c r="AK5" s="9">
        <f t="shared" si="0"/>
        <v>2050</v>
      </c>
    </row>
    <row r="6" spans="2:37" x14ac:dyDescent="0.3">
      <c r="B6" s="2" t="s">
        <v>5</v>
      </c>
      <c r="C6" s="3">
        <v>-3.3054500000000001E-2</v>
      </c>
      <c r="D6" s="3">
        <v>1.063861E-2</v>
      </c>
      <c r="E6" s="3">
        <v>1.117579E-2</v>
      </c>
      <c r="F6" s="3">
        <v>2.8500000000000001E-2</v>
      </c>
      <c r="G6" s="3">
        <v>3.4799999999999998E-2</v>
      </c>
      <c r="H6" s="3">
        <v>3.4000000000000002E-2</v>
      </c>
      <c r="I6" s="3">
        <v>3.7499999999999999E-2</v>
      </c>
      <c r="J6" s="3">
        <v>3.2500000000000001E-2</v>
      </c>
      <c r="K6" s="3">
        <v>3.2000000000000001E-2</v>
      </c>
      <c r="L6" s="3">
        <v>3.4000000000000002E-2</v>
      </c>
      <c r="M6" s="3">
        <v>3.4000000000000002E-2</v>
      </c>
      <c r="N6" s="7">
        <v>0.04</v>
      </c>
      <c r="O6" s="7">
        <v>0.04</v>
      </c>
      <c r="P6" s="7">
        <v>0.04</v>
      </c>
      <c r="Q6" s="7">
        <v>0.04</v>
      </c>
      <c r="R6" s="7">
        <v>0.04</v>
      </c>
      <c r="S6" s="7">
        <v>0.04</v>
      </c>
      <c r="T6" s="7">
        <v>0.04</v>
      </c>
      <c r="U6" s="7">
        <v>0.04</v>
      </c>
      <c r="V6" s="7">
        <v>4.4999999999999998E-2</v>
      </c>
      <c r="W6" s="7">
        <v>4.4999999999999998E-2</v>
      </c>
      <c r="X6" s="7">
        <v>4.4999999999999998E-2</v>
      </c>
      <c r="Y6" s="7">
        <v>4.4999999999999998E-2</v>
      </c>
      <c r="Z6" s="7">
        <v>4.4999999999999998E-2</v>
      </c>
      <c r="AA6" s="7">
        <v>4.4999999999999998E-2</v>
      </c>
      <c r="AB6" s="7">
        <v>4.4999999999999998E-2</v>
      </c>
      <c r="AC6" s="7">
        <v>4.4999999999999998E-2</v>
      </c>
      <c r="AD6" s="7">
        <v>4.4999999999999998E-2</v>
      </c>
      <c r="AE6" s="7">
        <v>4.4999999999999998E-2</v>
      </c>
      <c r="AF6" s="7">
        <v>4.4999999999999998E-2</v>
      </c>
      <c r="AG6" s="7">
        <v>4.4999999999999998E-2</v>
      </c>
      <c r="AH6" s="7">
        <v>4.4999999999999998E-2</v>
      </c>
      <c r="AI6" s="7">
        <v>4.4999999999999998E-2</v>
      </c>
      <c r="AJ6" s="7">
        <v>4.4999999999999998E-2</v>
      </c>
      <c r="AK6" s="7">
        <v>4.4999999999999998E-2</v>
      </c>
    </row>
    <row r="7" spans="2:37" ht="21.75" customHeight="1" x14ac:dyDescent="0.3">
      <c r="B7" s="23" t="s">
        <v>83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2:37" x14ac:dyDescent="0.3">
      <c r="B8" s="2" t="s">
        <v>8</v>
      </c>
      <c r="C8" s="7">
        <v>-2.5782510000000002E-2</v>
      </c>
      <c r="D8" s="7">
        <v>8.2981158000000003E-3</v>
      </c>
      <c r="E8" s="7">
        <v>8.7171161999999996E-3</v>
      </c>
      <c r="F8" s="7">
        <v>2.2230000000000003E-2</v>
      </c>
      <c r="G8" s="7">
        <v>2.7143999999999998E-2</v>
      </c>
      <c r="H8" s="7">
        <v>2.6520000000000002E-2</v>
      </c>
      <c r="I8" s="7">
        <v>2.9249999999999998E-2</v>
      </c>
      <c r="J8" s="7">
        <v>2.5350000000000001E-2</v>
      </c>
      <c r="K8" s="7">
        <v>2.4960000000000003E-2</v>
      </c>
      <c r="L8" s="7">
        <v>2.6520000000000002E-2</v>
      </c>
      <c r="M8" s="7">
        <v>2.6520000000000002E-2</v>
      </c>
      <c r="N8" s="7">
        <v>3.1200000000000002E-2</v>
      </c>
      <c r="O8" s="7">
        <v>3.1200000000000002E-2</v>
      </c>
      <c r="P8" s="7">
        <v>3.1200000000000002E-2</v>
      </c>
      <c r="Q8" s="7">
        <v>3.1200000000000002E-2</v>
      </c>
      <c r="R8" s="7">
        <v>3.1200000000000002E-2</v>
      </c>
      <c r="S8" s="7">
        <v>3.1200000000000002E-2</v>
      </c>
      <c r="T8" s="7">
        <v>3.1200000000000002E-2</v>
      </c>
      <c r="U8" s="7">
        <v>3.1200000000000002E-2</v>
      </c>
      <c r="V8" s="7">
        <v>3.5099999999999999E-2</v>
      </c>
      <c r="W8" s="7">
        <v>3.5099999999999999E-2</v>
      </c>
      <c r="X8" s="7">
        <v>3.5099999999999999E-2</v>
      </c>
      <c r="Y8" s="7">
        <v>3.5099999999999999E-2</v>
      </c>
      <c r="Z8" s="7">
        <v>3.5099999999999999E-2</v>
      </c>
      <c r="AA8" s="7">
        <v>3.5099999999999999E-2</v>
      </c>
      <c r="AB8" s="7">
        <v>3.5099999999999999E-2</v>
      </c>
      <c r="AC8" s="7">
        <v>3.5099999999999999E-2</v>
      </c>
      <c r="AD8" s="7">
        <v>3.5099999999999999E-2</v>
      </c>
      <c r="AE8" s="7">
        <v>3.5099999999999999E-2</v>
      </c>
      <c r="AF8" s="7">
        <v>3.5099999999999999E-2</v>
      </c>
      <c r="AG8" s="7">
        <v>3.5099999999999999E-2</v>
      </c>
      <c r="AH8" s="7">
        <v>3.5099999999999999E-2</v>
      </c>
      <c r="AI8" s="7">
        <v>3.5099999999999999E-2</v>
      </c>
      <c r="AJ8" s="7">
        <v>3.5099999999999999E-2</v>
      </c>
      <c r="AK8" s="7">
        <v>3.5099999999999999E-2</v>
      </c>
    </row>
    <row r="9" spans="2:37" x14ac:dyDescent="0.3">
      <c r="B9" t="s">
        <v>9</v>
      </c>
      <c r="C9" s="6">
        <v>-2.8228542999999998E-2</v>
      </c>
      <c r="D9" s="6">
        <v>9.0853729399999993E-3</v>
      </c>
      <c r="E9" s="6">
        <v>9.5441246600000001E-3</v>
      </c>
      <c r="F9" s="6">
        <v>2.4339E-2</v>
      </c>
      <c r="G9" s="6">
        <v>2.9719199999999998E-2</v>
      </c>
      <c r="H9" s="6">
        <v>2.9036000000000003E-2</v>
      </c>
      <c r="I9" s="6">
        <v>3.2024999999999998E-2</v>
      </c>
      <c r="J9" s="6">
        <v>2.7755000000000002E-2</v>
      </c>
      <c r="K9" s="6">
        <v>2.7328000000000002E-2</v>
      </c>
      <c r="L9" s="6">
        <v>2.9036000000000003E-2</v>
      </c>
      <c r="M9" s="6">
        <v>2.9036000000000003E-2</v>
      </c>
      <c r="N9" s="6">
        <v>3.4160000000000003E-2</v>
      </c>
      <c r="O9" s="6">
        <v>3.4160000000000003E-2</v>
      </c>
      <c r="P9" s="6">
        <v>3.4160000000000003E-2</v>
      </c>
      <c r="Q9" s="6">
        <v>3.4160000000000003E-2</v>
      </c>
      <c r="R9" s="6">
        <v>3.4160000000000003E-2</v>
      </c>
      <c r="S9" s="6">
        <v>3.4160000000000003E-2</v>
      </c>
      <c r="T9" s="6">
        <v>3.4160000000000003E-2</v>
      </c>
      <c r="U9" s="6">
        <v>3.4160000000000003E-2</v>
      </c>
      <c r="V9" s="6">
        <v>3.8429999999999999E-2</v>
      </c>
      <c r="W9" s="6">
        <v>3.8429999999999999E-2</v>
      </c>
      <c r="X9" s="6">
        <v>3.8429999999999999E-2</v>
      </c>
      <c r="Y9" s="6">
        <v>3.8429999999999999E-2</v>
      </c>
      <c r="Z9" s="6">
        <v>3.8429999999999999E-2</v>
      </c>
      <c r="AA9" s="6">
        <v>3.8429999999999999E-2</v>
      </c>
      <c r="AB9" s="6">
        <v>3.8429999999999999E-2</v>
      </c>
      <c r="AC9" s="6">
        <v>3.8429999999999999E-2</v>
      </c>
      <c r="AD9" s="6">
        <v>3.8429999999999999E-2</v>
      </c>
      <c r="AE9" s="6">
        <v>3.8429999999999999E-2</v>
      </c>
      <c r="AF9" s="6">
        <v>3.8429999999999999E-2</v>
      </c>
      <c r="AG9" s="6">
        <v>3.8429999999999999E-2</v>
      </c>
      <c r="AH9" s="6">
        <v>3.8429999999999999E-2</v>
      </c>
      <c r="AI9" s="6">
        <v>3.8429999999999999E-2</v>
      </c>
      <c r="AJ9" s="6">
        <v>3.8429999999999999E-2</v>
      </c>
      <c r="AK9" s="6">
        <v>3.8429999999999999E-2</v>
      </c>
    </row>
    <row r="10" spans="2:37" x14ac:dyDescent="0.3">
      <c r="B10" t="s">
        <v>10</v>
      </c>
      <c r="C10" s="6">
        <v>-2.8790469499999999E-2</v>
      </c>
      <c r="D10" s="6">
        <v>9.2662293100000005E-3</v>
      </c>
      <c r="E10" s="6">
        <v>9.7341130899999996E-3</v>
      </c>
      <c r="F10" s="6">
        <v>2.4823500000000002E-2</v>
      </c>
      <c r="G10" s="6">
        <v>3.0310799999999999E-2</v>
      </c>
      <c r="H10" s="6">
        <v>2.9614000000000001E-2</v>
      </c>
      <c r="I10" s="6">
        <v>3.2662499999999997E-2</v>
      </c>
      <c r="J10" s="6">
        <v>2.8307499999999999E-2</v>
      </c>
      <c r="K10" s="6">
        <v>2.7872000000000001E-2</v>
      </c>
      <c r="L10" s="6">
        <v>2.9614000000000001E-2</v>
      </c>
      <c r="M10" s="6">
        <v>2.9614000000000001E-2</v>
      </c>
      <c r="N10" s="6">
        <v>3.4840000000000003E-2</v>
      </c>
      <c r="O10" s="6">
        <v>3.4840000000000003E-2</v>
      </c>
      <c r="P10" s="6">
        <v>3.4840000000000003E-2</v>
      </c>
      <c r="Q10" s="6">
        <v>3.4840000000000003E-2</v>
      </c>
      <c r="R10" s="6">
        <v>3.4840000000000003E-2</v>
      </c>
      <c r="S10" s="6">
        <v>3.4840000000000003E-2</v>
      </c>
      <c r="T10" s="6">
        <v>3.4840000000000003E-2</v>
      </c>
      <c r="U10" s="6">
        <v>3.4840000000000003E-2</v>
      </c>
      <c r="V10" s="6">
        <v>3.9195000000000001E-2</v>
      </c>
      <c r="W10" s="6">
        <v>3.9195000000000001E-2</v>
      </c>
      <c r="X10" s="6">
        <v>3.9195000000000001E-2</v>
      </c>
      <c r="Y10" s="6">
        <v>3.9195000000000001E-2</v>
      </c>
      <c r="Z10" s="6">
        <v>3.9195000000000001E-2</v>
      </c>
      <c r="AA10" s="6">
        <v>3.9195000000000001E-2</v>
      </c>
      <c r="AB10" s="6">
        <v>3.9195000000000001E-2</v>
      </c>
      <c r="AC10" s="6">
        <v>3.9195000000000001E-2</v>
      </c>
      <c r="AD10" s="6">
        <v>3.9195000000000001E-2</v>
      </c>
      <c r="AE10" s="6">
        <v>3.9195000000000001E-2</v>
      </c>
      <c r="AF10" s="6">
        <v>3.9195000000000001E-2</v>
      </c>
      <c r="AG10" s="6">
        <v>3.9195000000000001E-2</v>
      </c>
      <c r="AH10" s="6">
        <v>3.9195000000000001E-2</v>
      </c>
      <c r="AI10" s="6">
        <v>3.9195000000000001E-2</v>
      </c>
      <c r="AJ10" s="6">
        <v>3.9195000000000001E-2</v>
      </c>
      <c r="AK10" s="6">
        <v>3.9195000000000001E-2</v>
      </c>
    </row>
    <row r="11" spans="2:37" x14ac:dyDescent="0.3">
      <c r="B11" t="s">
        <v>11</v>
      </c>
      <c r="C11" s="6">
        <v>-3.3847808E-2</v>
      </c>
      <c r="D11" s="6">
        <v>1.0893936640000001E-2</v>
      </c>
      <c r="E11" s="6">
        <v>1.144400896E-2</v>
      </c>
      <c r="F11" s="6">
        <v>2.9184000000000002E-2</v>
      </c>
      <c r="G11" s="6">
        <v>3.5635199999999999E-2</v>
      </c>
      <c r="H11" s="6">
        <v>3.4816000000000007E-2</v>
      </c>
      <c r="I11" s="6">
        <v>3.8399999999999997E-2</v>
      </c>
      <c r="J11" s="6">
        <v>3.3280000000000004E-2</v>
      </c>
      <c r="K11" s="6">
        <v>3.2767999999999999E-2</v>
      </c>
      <c r="L11" s="6">
        <v>3.4816000000000007E-2</v>
      </c>
      <c r="M11" s="6">
        <v>3.4816000000000007E-2</v>
      </c>
      <c r="N11" s="6">
        <v>4.0960000000000003E-2</v>
      </c>
      <c r="O11" s="6">
        <v>4.0960000000000003E-2</v>
      </c>
      <c r="P11" s="6">
        <v>4.0960000000000003E-2</v>
      </c>
      <c r="Q11" s="6">
        <v>4.0960000000000003E-2</v>
      </c>
      <c r="R11" s="6">
        <v>4.0960000000000003E-2</v>
      </c>
      <c r="S11" s="6">
        <v>4.0960000000000003E-2</v>
      </c>
      <c r="T11" s="6">
        <v>4.0960000000000003E-2</v>
      </c>
      <c r="U11" s="6">
        <v>4.0960000000000003E-2</v>
      </c>
      <c r="V11" s="6">
        <v>4.6079999999999996E-2</v>
      </c>
      <c r="W11" s="6">
        <v>4.6079999999999996E-2</v>
      </c>
      <c r="X11" s="6">
        <v>4.6079999999999996E-2</v>
      </c>
      <c r="Y11" s="6">
        <v>4.6079999999999996E-2</v>
      </c>
      <c r="Z11" s="6">
        <v>4.6079999999999996E-2</v>
      </c>
      <c r="AA11" s="6">
        <v>4.6079999999999996E-2</v>
      </c>
      <c r="AB11" s="6">
        <v>4.6079999999999996E-2</v>
      </c>
      <c r="AC11" s="6">
        <v>4.6079999999999996E-2</v>
      </c>
      <c r="AD11" s="6">
        <v>4.6079999999999996E-2</v>
      </c>
      <c r="AE11" s="6">
        <v>4.6079999999999996E-2</v>
      </c>
      <c r="AF11" s="6">
        <v>4.6079999999999996E-2</v>
      </c>
      <c r="AG11" s="6">
        <v>4.6079999999999996E-2</v>
      </c>
      <c r="AH11" s="6">
        <v>4.6079999999999996E-2</v>
      </c>
      <c r="AI11" s="6">
        <v>4.6079999999999996E-2</v>
      </c>
      <c r="AJ11" s="6">
        <v>4.6079999999999996E-2</v>
      </c>
      <c r="AK11" s="6">
        <v>4.6079999999999996E-2</v>
      </c>
    </row>
    <row r="12" spans="2:37" x14ac:dyDescent="0.3">
      <c r="B12" t="s">
        <v>12</v>
      </c>
      <c r="C12" s="6">
        <v>-3.4188269350000002E-2</v>
      </c>
      <c r="D12" s="6">
        <v>1.1003514322999999E-2</v>
      </c>
      <c r="E12" s="6">
        <v>1.1559119596999999E-2</v>
      </c>
      <c r="F12" s="6">
        <v>2.9477550000000002E-2</v>
      </c>
      <c r="G12" s="6">
        <v>3.599364E-2</v>
      </c>
      <c r="H12" s="6">
        <v>3.5166200000000002E-2</v>
      </c>
      <c r="I12" s="6">
        <v>3.8786250000000001E-2</v>
      </c>
      <c r="J12" s="6">
        <v>3.3614749999999999E-2</v>
      </c>
      <c r="K12" s="6">
        <v>3.3097599999999998E-2</v>
      </c>
      <c r="L12" s="6">
        <v>3.5166200000000002E-2</v>
      </c>
      <c r="M12" s="6">
        <v>3.5166200000000002E-2</v>
      </c>
      <c r="N12" s="6">
        <v>4.1371999999999999E-2</v>
      </c>
      <c r="O12" s="6">
        <v>4.1371999999999999E-2</v>
      </c>
      <c r="P12" s="6">
        <v>4.1371999999999999E-2</v>
      </c>
      <c r="Q12" s="6">
        <v>4.1371999999999999E-2</v>
      </c>
      <c r="R12" s="6">
        <v>4.1371999999999999E-2</v>
      </c>
      <c r="S12" s="6">
        <v>4.1371999999999999E-2</v>
      </c>
      <c r="T12" s="6">
        <v>4.1371999999999999E-2</v>
      </c>
      <c r="U12" s="6">
        <v>4.1371999999999999E-2</v>
      </c>
      <c r="V12" s="6">
        <v>4.6543500000000002E-2</v>
      </c>
      <c r="W12" s="6">
        <v>4.6543500000000002E-2</v>
      </c>
      <c r="X12" s="6">
        <v>4.6543500000000002E-2</v>
      </c>
      <c r="Y12" s="6">
        <v>4.6543500000000002E-2</v>
      </c>
      <c r="Z12" s="6">
        <v>4.6543500000000002E-2</v>
      </c>
      <c r="AA12" s="6">
        <v>4.6543500000000002E-2</v>
      </c>
      <c r="AB12" s="6">
        <v>4.6543500000000002E-2</v>
      </c>
      <c r="AC12" s="6">
        <v>4.6543500000000002E-2</v>
      </c>
      <c r="AD12" s="6">
        <v>4.6543500000000002E-2</v>
      </c>
      <c r="AE12" s="6">
        <v>4.6543500000000002E-2</v>
      </c>
      <c r="AF12" s="6">
        <v>4.6543500000000002E-2</v>
      </c>
      <c r="AG12" s="6">
        <v>4.6543500000000002E-2</v>
      </c>
      <c r="AH12" s="6">
        <v>4.6543500000000002E-2</v>
      </c>
      <c r="AI12" s="6">
        <v>4.6543500000000002E-2</v>
      </c>
      <c r="AJ12" s="6">
        <v>4.6543500000000002E-2</v>
      </c>
      <c r="AK12" s="6">
        <v>4.6543500000000002E-2</v>
      </c>
    </row>
    <row r="13" spans="2:37" x14ac:dyDescent="0.3">
      <c r="B13" s="4" t="s">
        <v>13</v>
      </c>
      <c r="C13" s="5">
        <v>-3.4449399900000004E-2</v>
      </c>
      <c r="D13" s="5">
        <v>1.1087559342E-2</v>
      </c>
      <c r="E13" s="5">
        <v>1.1647408337999999E-2</v>
      </c>
      <c r="F13" s="5">
        <v>2.9702700000000002E-2</v>
      </c>
      <c r="G13" s="5">
        <v>3.6268559999999998E-2</v>
      </c>
      <c r="H13" s="5">
        <v>3.5434800000000002E-2</v>
      </c>
      <c r="I13" s="5">
        <v>3.9082499999999999E-2</v>
      </c>
      <c r="J13" s="5">
        <v>3.3871499999999999E-2</v>
      </c>
      <c r="K13" s="5">
        <v>3.3350400000000002E-2</v>
      </c>
      <c r="L13" s="5">
        <v>3.5434800000000002E-2</v>
      </c>
      <c r="M13" s="5">
        <v>3.5434800000000002E-2</v>
      </c>
      <c r="N13" s="5">
        <v>4.1688000000000003E-2</v>
      </c>
      <c r="O13" s="5">
        <v>4.1688000000000003E-2</v>
      </c>
      <c r="P13" s="5">
        <v>4.1688000000000003E-2</v>
      </c>
      <c r="Q13" s="5">
        <v>4.1688000000000003E-2</v>
      </c>
      <c r="R13" s="5">
        <v>4.1688000000000003E-2</v>
      </c>
      <c r="S13" s="5">
        <v>4.1688000000000003E-2</v>
      </c>
      <c r="T13" s="5">
        <v>4.1688000000000003E-2</v>
      </c>
      <c r="U13" s="5">
        <v>4.1688000000000003E-2</v>
      </c>
      <c r="V13" s="5">
        <v>4.6898999999999996E-2</v>
      </c>
      <c r="W13" s="5">
        <v>4.6898999999999996E-2</v>
      </c>
      <c r="X13" s="5">
        <v>4.6898999999999996E-2</v>
      </c>
      <c r="Y13" s="5">
        <v>4.6898999999999996E-2</v>
      </c>
      <c r="Z13" s="5">
        <v>4.6898999999999996E-2</v>
      </c>
      <c r="AA13" s="5">
        <v>4.6898999999999996E-2</v>
      </c>
      <c r="AB13" s="5">
        <v>4.6898999999999996E-2</v>
      </c>
      <c r="AC13" s="5">
        <v>4.6898999999999996E-2</v>
      </c>
      <c r="AD13" s="5">
        <v>4.6898999999999996E-2</v>
      </c>
      <c r="AE13" s="5">
        <v>4.6898999999999996E-2</v>
      </c>
      <c r="AF13" s="5">
        <v>4.6898999999999996E-2</v>
      </c>
      <c r="AG13" s="5">
        <v>4.6898999999999996E-2</v>
      </c>
      <c r="AH13" s="5">
        <v>4.6898999999999996E-2</v>
      </c>
      <c r="AI13" s="5">
        <v>4.6898999999999996E-2</v>
      </c>
      <c r="AJ13" s="5">
        <v>4.6898999999999996E-2</v>
      </c>
      <c r="AK13" s="5">
        <v>4.6898999999999996E-2</v>
      </c>
    </row>
    <row r="15" spans="2:37" x14ac:dyDescent="0.3">
      <c r="B15" s="8" t="s">
        <v>0</v>
      </c>
      <c r="C15" s="9">
        <v>2016</v>
      </c>
      <c r="D15" s="9">
        <f t="shared" ref="D15:AK15" si="1">C15+1</f>
        <v>2017</v>
      </c>
      <c r="E15" s="9">
        <f t="shared" si="1"/>
        <v>2018</v>
      </c>
      <c r="F15" s="10">
        <f t="shared" si="1"/>
        <v>2019</v>
      </c>
      <c r="G15" s="10">
        <f t="shared" si="1"/>
        <v>2020</v>
      </c>
      <c r="H15" s="10">
        <f t="shared" si="1"/>
        <v>2021</v>
      </c>
      <c r="I15" s="10">
        <f t="shared" si="1"/>
        <v>2022</v>
      </c>
      <c r="J15" s="9">
        <f t="shared" si="1"/>
        <v>2023</v>
      </c>
      <c r="K15" s="9">
        <f t="shared" si="1"/>
        <v>2024</v>
      </c>
      <c r="L15" s="9">
        <f t="shared" si="1"/>
        <v>2025</v>
      </c>
      <c r="M15" s="9">
        <f t="shared" si="1"/>
        <v>2026</v>
      </c>
      <c r="N15" s="9">
        <f t="shared" si="1"/>
        <v>2027</v>
      </c>
      <c r="O15" s="9">
        <f t="shared" si="1"/>
        <v>2028</v>
      </c>
      <c r="P15" s="9">
        <f t="shared" si="1"/>
        <v>2029</v>
      </c>
      <c r="Q15" s="9">
        <f t="shared" si="1"/>
        <v>2030</v>
      </c>
      <c r="R15" s="9">
        <f t="shared" si="1"/>
        <v>2031</v>
      </c>
      <c r="S15" s="9">
        <f t="shared" si="1"/>
        <v>2032</v>
      </c>
      <c r="T15" s="9">
        <f t="shared" si="1"/>
        <v>2033</v>
      </c>
      <c r="U15" s="9">
        <f t="shared" si="1"/>
        <v>2034</v>
      </c>
      <c r="V15" s="9">
        <f t="shared" si="1"/>
        <v>2035</v>
      </c>
      <c r="W15" s="9">
        <f t="shared" si="1"/>
        <v>2036</v>
      </c>
      <c r="X15" s="9">
        <f t="shared" si="1"/>
        <v>2037</v>
      </c>
      <c r="Y15" s="9">
        <f t="shared" si="1"/>
        <v>2038</v>
      </c>
      <c r="Z15" s="9">
        <f t="shared" si="1"/>
        <v>2039</v>
      </c>
      <c r="AA15" s="9">
        <f t="shared" si="1"/>
        <v>2040</v>
      </c>
      <c r="AB15" s="9">
        <f t="shared" si="1"/>
        <v>2041</v>
      </c>
      <c r="AC15" s="9">
        <f t="shared" si="1"/>
        <v>2042</v>
      </c>
      <c r="AD15" s="9">
        <f t="shared" si="1"/>
        <v>2043</v>
      </c>
      <c r="AE15" s="9">
        <f t="shared" si="1"/>
        <v>2044</v>
      </c>
      <c r="AF15" s="9">
        <f t="shared" si="1"/>
        <v>2045</v>
      </c>
      <c r="AG15" s="9">
        <f t="shared" si="1"/>
        <v>2046</v>
      </c>
      <c r="AH15" s="9">
        <f t="shared" si="1"/>
        <v>2047</v>
      </c>
      <c r="AI15" s="9">
        <f t="shared" si="1"/>
        <v>2048</v>
      </c>
      <c r="AJ15" s="9">
        <f t="shared" si="1"/>
        <v>2049</v>
      </c>
      <c r="AK15" s="9">
        <f t="shared" si="1"/>
        <v>2050</v>
      </c>
    </row>
    <row r="16" spans="2:37" x14ac:dyDescent="0.3">
      <c r="B16" s="2" t="s">
        <v>5</v>
      </c>
      <c r="C16" s="3">
        <v>-3.3054500000000001E-2</v>
      </c>
      <c r="D16" s="3">
        <v>1.063861E-2</v>
      </c>
      <c r="E16" s="3">
        <v>1.117579E-2</v>
      </c>
      <c r="F16" s="3">
        <v>3.0200000000000001E-2</v>
      </c>
      <c r="G16" s="3">
        <v>3.6600000000000001E-2</v>
      </c>
      <c r="H16" s="3">
        <v>0.04</v>
      </c>
      <c r="I16" s="3">
        <v>0.04</v>
      </c>
      <c r="J16" s="3">
        <v>0.04</v>
      </c>
      <c r="K16" s="3">
        <v>0.04</v>
      </c>
      <c r="L16" s="3">
        <v>0.04</v>
      </c>
      <c r="M16" s="3">
        <v>0.04</v>
      </c>
      <c r="N16" s="7">
        <v>4.4999999999999998E-2</v>
      </c>
      <c r="O16" s="7">
        <v>4.4999999999999998E-2</v>
      </c>
      <c r="P16" s="7">
        <v>4.4999999999999998E-2</v>
      </c>
      <c r="Q16" s="7">
        <v>4.4999999999999998E-2</v>
      </c>
      <c r="R16" s="7">
        <v>4.4999999999999998E-2</v>
      </c>
      <c r="S16" s="7">
        <v>4.4999999999999998E-2</v>
      </c>
      <c r="T16" s="7">
        <v>4.4999999999999998E-2</v>
      </c>
      <c r="U16" s="7">
        <v>4.4999999999999998E-2</v>
      </c>
      <c r="V16" s="7">
        <v>4.4999999999999998E-2</v>
      </c>
      <c r="W16" s="7">
        <v>4.4999999999999998E-2</v>
      </c>
      <c r="X16" s="7">
        <v>4.4999999999999998E-2</v>
      </c>
      <c r="Y16" s="7">
        <v>4.4999999999999998E-2</v>
      </c>
      <c r="Z16" s="7">
        <v>0.05</v>
      </c>
      <c r="AA16" s="7">
        <v>0.05</v>
      </c>
      <c r="AB16" s="7">
        <v>0.05</v>
      </c>
      <c r="AC16" s="7">
        <v>0.05</v>
      </c>
      <c r="AD16" s="7">
        <v>0.05</v>
      </c>
      <c r="AE16" s="7">
        <v>0.05</v>
      </c>
      <c r="AF16" s="7">
        <v>0.05</v>
      </c>
      <c r="AG16" s="7">
        <v>0.05</v>
      </c>
      <c r="AH16" s="7">
        <v>0.05</v>
      </c>
      <c r="AI16" s="7">
        <v>0.05</v>
      </c>
      <c r="AJ16" s="7">
        <v>0.05</v>
      </c>
      <c r="AK16" s="7">
        <v>0.05</v>
      </c>
    </row>
    <row r="17" spans="2:37" ht="21.75" customHeight="1" x14ac:dyDescent="0.3">
      <c r="B17" s="23" t="s">
        <v>83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2:37" x14ac:dyDescent="0.3">
      <c r="B18" s="2" t="s">
        <v>8</v>
      </c>
      <c r="C18" s="7">
        <v>-2.5782510000000002E-2</v>
      </c>
      <c r="D18" s="7">
        <v>8.2981158000000003E-3</v>
      </c>
      <c r="E18" s="7">
        <v>8.7171161999999996E-3</v>
      </c>
      <c r="F18" s="7">
        <v>2.3556000000000001E-2</v>
      </c>
      <c r="G18" s="7">
        <v>2.8548E-2</v>
      </c>
      <c r="H18" s="7">
        <v>3.1200000000000002E-2</v>
      </c>
      <c r="I18" s="7">
        <v>3.1200000000000002E-2</v>
      </c>
      <c r="J18" s="7">
        <v>3.1200000000000002E-2</v>
      </c>
      <c r="K18" s="7">
        <v>3.1200000000000002E-2</v>
      </c>
      <c r="L18" s="7">
        <v>3.1200000000000002E-2</v>
      </c>
      <c r="M18" s="7">
        <v>3.1200000000000002E-2</v>
      </c>
      <c r="N18" s="7">
        <v>3.5099999999999999E-2</v>
      </c>
      <c r="O18" s="7">
        <v>3.5099999999999999E-2</v>
      </c>
      <c r="P18" s="7">
        <v>3.5099999999999999E-2</v>
      </c>
      <c r="Q18" s="7">
        <v>3.5099999999999999E-2</v>
      </c>
      <c r="R18" s="7">
        <v>3.5099999999999999E-2</v>
      </c>
      <c r="S18" s="7">
        <v>3.5099999999999999E-2</v>
      </c>
      <c r="T18" s="7">
        <v>3.5099999999999999E-2</v>
      </c>
      <c r="U18" s="7">
        <v>3.5099999999999999E-2</v>
      </c>
      <c r="V18" s="7">
        <v>3.5099999999999999E-2</v>
      </c>
      <c r="W18" s="7">
        <v>3.5099999999999999E-2</v>
      </c>
      <c r="X18" s="7">
        <v>3.5099999999999999E-2</v>
      </c>
      <c r="Y18" s="7">
        <v>3.5099999999999999E-2</v>
      </c>
      <c r="Z18" s="7">
        <v>3.9000000000000007E-2</v>
      </c>
      <c r="AA18" s="7">
        <v>3.9000000000000007E-2</v>
      </c>
      <c r="AB18" s="7">
        <v>3.9000000000000007E-2</v>
      </c>
      <c r="AC18" s="7">
        <v>3.9000000000000007E-2</v>
      </c>
      <c r="AD18" s="7">
        <v>3.9000000000000007E-2</v>
      </c>
      <c r="AE18" s="7">
        <v>3.9000000000000007E-2</v>
      </c>
      <c r="AF18" s="7">
        <v>3.9000000000000007E-2</v>
      </c>
      <c r="AG18" s="7">
        <v>3.9000000000000007E-2</v>
      </c>
      <c r="AH18" s="7">
        <v>3.9000000000000007E-2</v>
      </c>
      <c r="AI18" s="7">
        <v>3.9000000000000007E-2</v>
      </c>
      <c r="AJ18" s="7">
        <v>3.9000000000000007E-2</v>
      </c>
      <c r="AK18" s="7">
        <v>3.9000000000000007E-2</v>
      </c>
    </row>
    <row r="19" spans="2:37" x14ac:dyDescent="0.3">
      <c r="B19" t="s">
        <v>9</v>
      </c>
      <c r="C19" s="6">
        <v>-2.8228542999999998E-2</v>
      </c>
      <c r="D19" s="6">
        <v>9.0853729399999993E-3</v>
      </c>
      <c r="E19" s="6">
        <v>9.5441246600000001E-3</v>
      </c>
      <c r="F19" s="6">
        <v>2.5790799999999999E-2</v>
      </c>
      <c r="G19" s="6">
        <v>3.1256399999999997E-2</v>
      </c>
      <c r="H19" s="6">
        <v>3.4160000000000003E-2</v>
      </c>
      <c r="I19" s="6">
        <v>3.4160000000000003E-2</v>
      </c>
      <c r="J19" s="6">
        <v>3.4160000000000003E-2</v>
      </c>
      <c r="K19" s="6">
        <v>3.4160000000000003E-2</v>
      </c>
      <c r="L19" s="6">
        <v>3.4160000000000003E-2</v>
      </c>
      <c r="M19" s="6">
        <v>3.4160000000000003E-2</v>
      </c>
      <c r="N19" s="6">
        <v>3.8429999999999999E-2</v>
      </c>
      <c r="O19" s="6">
        <v>3.8429999999999999E-2</v>
      </c>
      <c r="P19" s="6">
        <v>3.8429999999999999E-2</v>
      </c>
      <c r="Q19" s="6">
        <v>3.8429999999999999E-2</v>
      </c>
      <c r="R19" s="6">
        <v>3.8429999999999999E-2</v>
      </c>
      <c r="S19" s="6">
        <v>3.8429999999999999E-2</v>
      </c>
      <c r="T19" s="6">
        <v>3.8429999999999999E-2</v>
      </c>
      <c r="U19" s="6">
        <v>3.8429999999999999E-2</v>
      </c>
      <c r="V19" s="6">
        <v>3.8429999999999999E-2</v>
      </c>
      <c r="W19" s="6">
        <v>3.8429999999999999E-2</v>
      </c>
      <c r="X19" s="6">
        <v>3.8429999999999999E-2</v>
      </c>
      <c r="Y19" s="6">
        <v>3.8429999999999999E-2</v>
      </c>
      <c r="Z19" s="6">
        <v>4.2700000000000002E-2</v>
      </c>
      <c r="AA19" s="6">
        <v>4.2700000000000002E-2</v>
      </c>
      <c r="AB19" s="6">
        <v>4.2700000000000002E-2</v>
      </c>
      <c r="AC19" s="6">
        <v>4.2700000000000002E-2</v>
      </c>
      <c r="AD19" s="6">
        <v>4.2700000000000002E-2</v>
      </c>
      <c r="AE19" s="6">
        <v>4.2700000000000002E-2</v>
      </c>
      <c r="AF19" s="6">
        <v>4.2700000000000002E-2</v>
      </c>
      <c r="AG19" s="6">
        <v>4.2700000000000002E-2</v>
      </c>
      <c r="AH19" s="6">
        <v>4.2700000000000002E-2</v>
      </c>
      <c r="AI19" s="6">
        <v>4.2700000000000002E-2</v>
      </c>
      <c r="AJ19" s="6">
        <v>4.2700000000000002E-2</v>
      </c>
      <c r="AK19" s="6">
        <v>4.2700000000000002E-2</v>
      </c>
    </row>
    <row r="20" spans="2:37" x14ac:dyDescent="0.3">
      <c r="B20" t="s">
        <v>10</v>
      </c>
      <c r="C20" s="6">
        <v>-2.8790469499999999E-2</v>
      </c>
      <c r="D20" s="6">
        <v>9.2662293100000005E-3</v>
      </c>
      <c r="E20" s="6">
        <v>9.7341130899999996E-3</v>
      </c>
      <c r="F20" s="6">
        <v>2.63042E-2</v>
      </c>
      <c r="G20" s="6">
        <v>3.18786E-2</v>
      </c>
      <c r="H20" s="6">
        <v>3.4840000000000003E-2</v>
      </c>
      <c r="I20" s="6">
        <v>3.4840000000000003E-2</v>
      </c>
      <c r="J20" s="6">
        <v>3.4840000000000003E-2</v>
      </c>
      <c r="K20" s="6">
        <v>3.4840000000000003E-2</v>
      </c>
      <c r="L20" s="6">
        <v>3.4840000000000003E-2</v>
      </c>
      <c r="M20" s="6">
        <v>3.4840000000000003E-2</v>
      </c>
      <c r="N20" s="6">
        <v>3.9195000000000001E-2</v>
      </c>
      <c r="O20" s="6">
        <v>3.9195000000000001E-2</v>
      </c>
      <c r="P20" s="6">
        <v>3.9195000000000001E-2</v>
      </c>
      <c r="Q20" s="6">
        <v>3.9195000000000001E-2</v>
      </c>
      <c r="R20" s="6">
        <v>3.9195000000000001E-2</v>
      </c>
      <c r="S20" s="6">
        <v>3.9195000000000001E-2</v>
      </c>
      <c r="T20" s="6">
        <v>3.9195000000000001E-2</v>
      </c>
      <c r="U20" s="6">
        <v>3.9195000000000001E-2</v>
      </c>
      <c r="V20" s="6">
        <v>3.9195000000000001E-2</v>
      </c>
      <c r="W20" s="6">
        <v>3.9195000000000001E-2</v>
      </c>
      <c r="X20" s="6">
        <v>3.9195000000000001E-2</v>
      </c>
      <c r="Y20" s="6">
        <v>3.9195000000000001E-2</v>
      </c>
      <c r="Z20" s="6">
        <v>4.3550000000000005E-2</v>
      </c>
      <c r="AA20" s="6">
        <v>4.3550000000000005E-2</v>
      </c>
      <c r="AB20" s="6">
        <v>4.3550000000000005E-2</v>
      </c>
      <c r="AC20" s="6">
        <v>4.3550000000000005E-2</v>
      </c>
      <c r="AD20" s="6">
        <v>4.3550000000000005E-2</v>
      </c>
      <c r="AE20" s="6">
        <v>4.3550000000000005E-2</v>
      </c>
      <c r="AF20" s="6">
        <v>4.3550000000000005E-2</v>
      </c>
      <c r="AG20" s="6">
        <v>4.3550000000000005E-2</v>
      </c>
      <c r="AH20" s="6">
        <v>4.3550000000000005E-2</v>
      </c>
      <c r="AI20" s="6">
        <v>4.3550000000000005E-2</v>
      </c>
      <c r="AJ20" s="6">
        <v>4.3550000000000005E-2</v>
      </c>
      <c r="AK20" s="6">
        <v>4.3550000000000005E-2</v>
      </c>
    </row>
    <row r="21" spans="2:37" x14ac:dyDescent="0.3">
      <c r="B21" t="s">
        <v>11</v>
      </c>
      <c r="C21" s="6">
        <v>-3.3847808E-2</v>
      </c>
      <c r="D21" s="6">
        <v>1.0893936640000001E-2</v>
      </c>
      <c r="E21" s="6">
        <v>1.144400896E-2</v>
      </c>
      <c r="F21" s="6">
        <v>3.0924800000000002E-2</v>
      </c>
      <c r="G21" s="6">
        <v>3.7478400000000002E-2</v>
      </c>
      <c r="H21" s="6">
        <v>4.0960000000000003E-2</v>
      </c>
      <c r="I21" s="6">
        <v>4.0960000000000003E-2</v>
      </c>
      <c r="J21" s="6">
        <v>4.0960000000000003E-2</v>
      </c>
      <c r="K21" s="6">
        <v>4.0960000000000003E-2</v>
      </c>
      <c r="L21" s="6">
        <v>4.0960000000000003E-2</v>
      </c>
      <c r="M21" s="6">
        <v>4.0960000000000003E-2</v>
      </c>
      <c r="N21" s="6">
        <v>4.6079999999999996E-2</v>
      </c>
      <c r="O21" s="6">
        <v>4.6079999999999996E-2</v>
      </c>
      <c r="P21" s="6">
        <v>4.6079999999999996E-2</v>
      </c>
      <c r="Q21" s="6">
        <v>4.6079999999999996E-2</v>
      </c>
      <c r="R21" s="6">
        <v>4.6079999999999996E-2</v>
      </c>
      <c r="S21" s="6">
        <v>4.6079999999999996E-2</v>
      </c>
      <c r="T21" s="6">
        <v>4.6079999999999996E-2</v>
      </c>
      <c r="U21" s="6">
        <v>4.6079999999999996E-2</v>
      </c>
      <c r="V21" s="6">
        <v>4.6079999999999996E-2</v>
      </c>
      <c r="W21" s="6">
        <v>4.6079999999999996E-2</v>
      </c>
      <c r="X21" s="6">
        <v>4.6079999999999996E-2</v>
      </c>
      <c r="Y21" s="6">
        <v>4.6079999999999996E-2</v>
      </c>
      <c r="Z21" s="6">
        <v>5.1200000000000002E-2</v>
      </c>
      <c r="AA21" s="6">
        <v>5.1200000000000002E-2</v>
      </c>
      <c r="AB21" s="6">
        <v>5.1200000000000002E-2</v>
      </c>
      <c r="AC21" s="6">
        <v>5.1200000000000002E-2</v>
      </c>
      <c r="AD21" s="6">
        <v>5.1200000000000002E-2</v>
      </c>
      <c r="AE21" s="6">
        <v>5.1200000000000002E-2</v>
      </c>
      <c r="AF21" s="6">
        <v>5.1200000000000002E-2</v>
      </c>
      <c r="AG21" s="6">
        <v>5.1200000000000002E-2</v>
      </c>
      <c r="AH21" s="6">
        <v>5.1200000000000002E-2</v>
      </c>
      <c r="AI21" s="6">
        <v>5.1200000000000002E-2</v>
      </c>
      <c r="AJ21" s="6">
        <v>5.1200000000000002E-2</v>
      </c>
      <c r="AK21" s="6">
        <v>5.1200000000000002E-2</v>
      </c>
    </row>
    <row r="22" spans="2:37" x14ac:dyDescent="0.3">
      <c r="B22" t="s">
        <v>12</v>
      </c>
      <c r="C22" s="6">
        <v>-3.4188269350000002E-2</v>
      </c>
      <c r="D22" s="6">
        <v>1.1003514322999999E-2</v>
      </c>
      <c r="E22" s="6">
        <v>1.1559119596999999E-2</v>
      </c>
      <c r="F22" s="6">
        <v>3.1235860000000001E-2</v>
      </c>
      <c r="G22" s="6">
        <v>3.7855380000000001E-2</v>
      </c>
      <c r="H22" s="6">
        <v>4.1371999999999999E-2</v>
      </c>
      <c r="I22" s="6">
        <v>4.1371999999999999E-2</v>
      </c>
      <c r="J22" s="6">
        <v>4.1371999999999999E-2</v>
      </c>
      <c r="K22" s="6">
        <v>4.1371999999999999E-2</v>
      </c>
      <c r="L22" s="6">
        <v>4.1371999999999999E-2</v>
      </c>
      <c r="M22" s="6">
        <v>4.1371999999999999E-2</v>
      </c>
      <c r="N22" s="6">
        <v>4.6543500000000002E-2</v>
      </c>
      <c r="O22" s="6">
        <v>4.6543500000000002E-2</v>
      </c>
      <c r="P22" s="6">
        <v>4.6543500000000002E-2</v>
      </c>
      <c r="Q22" s="6">
        <v>4.6543500000000002E-2</v>
      </c>
      <c r="R22" s="6">
        <v>4.6543500000000002E-2</v>
      </c>
      <c r="S22" s="6">
        <v>4.6543500000000002E-2</v>
      </c>
      <c r="T22" s="6">
        <v>4.6543500000000002E-2</v>
      </c>
      <c r="U22" s="6">
        <v>4.6543500000000002E-2</v>
      </c>
      <c r="V22" s="6">
        <v>4.6543500000000002E-2</v>
      </c>
      <c r="W22" s="6">
        <v>4.6543500000000002E-2</v>
      </c>
      <c r="X22" s="6">
        <v>4.6543500000000002E-2</v>
      </c>
      <c r="Y22" s="6">
        <v>4.6543500000000002E-2</v>
      </c>
      <c r="Z22" s="6">
        <v>5.1715000000000004E-2</v>
      </c>
      <c r="AA22" s="6">
        <v>5.1715000000000004E-2</v>
      </c>
      <c r="AB22" s="6">
        <v>5.1715000000000004E-2</v>
      </c>
      <c r="AC22" s="6">
        <v>5.1715000000000004E-2</v>
      </c>
      <c r="AD22" s="6">
        <v>5.1715000000000004E-2</v>
      </c>
      <c r="AE22" s="6">
        <v>5.1715000000000004E-2</v>
      </c>
      <c r="AF22" s="6">
        <v>5.1715000000000004E-2</v>
      </c>
      <c r="AG22" s="6">
        <v>5.1715000000000004E-2</v>
      </c>
      <c r="AH22" s="6">
        <v>5.1715000000000004E-2</v>
      </c>
      <c r="AI22" s="6">
        <v>5.1715000000000004E-2</v>
      </c>
      <c r="AJ22" s="6">
        <v>5.1715000000000004E-2</v>
      </c>
      <c r="AK22" s="6">
        <v>5.1715000000000004E-2</v>
      </c>
    </row>
    <row r="23" spans="2:37" x14ac:dyDescent="0.3">
      <c r="B23" s="4" t="s">
        <v>13</v>
      </c>
      <c r="C23" s="5">
        <v>-3.4449399900000004E-2</v>
      </c>
      <c r="D23" s="5">
        <v>1.1087559342E-2</v>
      </c>
      <c r="E23" s="5">
        <v>1.1647408337999999E-2</v>
      </c>
      <c r="F23" s="5">
        <v>3.1474439999999999E-2</v>
      </c>
      <c r="G23" s="5">
        <v>3.8144520000000001E-2</v>
      </c>
      <c r="H23" s="5">
        <v>4.1688000000000003E-2</v>
      </c>
      <c r="I23" s="5">
        <v>4.1688000000000003E-2</v>
      </c>
      <c r="J23" s="5">
        <v>4.1688000000000003E-2</v>
      </c>
      <c r="K23" s="5">
        <v>4.1688000000000003E-2</v>
      </c>
      <c r="L23" s="5">
        <v>4.1688000000000003E-2</v>
      </c>
      <c r="M23" s="5">
        <v>4.1688000000000003E-2</v>
      </c>
      <c r="N23" s="5">
        <v>4.6898999999999996E-2</v>
      </c>
      <c r="O23" s="5">
        <v>4.6898999999999996E-2</v>
      </c>
      <c r="P23" s="5">
        <v>4.6898999999999996E-2</v>
      </c>
      <c r="Q23" s="5">
        <v>4.6898999999999996E-2</v>
      </c>
      <c r="R23" s="5">
        <v>4.6898999999999996E-2</v>
      </c>
      <c r="S23" s="5">
        <v>4.6898999999999996E-2</v>
      </c>
      <c r="T23" s="5">
        <v>4.6898999999999996E-2</v>
      </c>
      <c r="U23" s="5">
        <v>4.6898999999999996E-2</v>
      </c>
      <c r="V23" s="5">
        <v>4.6898999999999996E-2</v>
      </c>
      <c r="W23" s="5">
        <v>4.6898999999999996E-2</v>
      </c>
      <c r="X23" s="5">
        <v>4.6898999999999996E-2</v>
      </c>
      <c r="Y23" s="5">
        <v>4.6898999999999996E-2</v>
      </c>
      <c r="Z23" s="5">
        <v>5.2110000000000004E-2</v>
      </c>
      <c r="AA23" s="5">
        <v>5.2110000000000004E-2</v>
      </c>
      <c r="AB23" s="5">
        <v>5.2110000000000004E-2</v>
      </c>
      <c r="AC23" s="5">
        <v>5.2110000000000004E-2</v>
      </c>
      <c r="AD23" s="5">
        <v>5.2110000000000004E-2</v>
      </c>
      <c r="AE23" s="5">
        <v>5.2110000000000004E-2</v>
      </c>
      <c r="AF23" s="5">
        <v>5.2110000000000004E-2</v>
      </c>
      <c r="AG23" s="5">
        <v>5.2110000000000004E-2</v>
      </c>
      <c r="AH23" s="5">
        <v>5.2110000000000004E-2</v>
      </c>
      <c r="AI23" s="5">
        <v>5.2110000000000004E-2</v>
      </c>
      <c r="AJ23" s="5">
        <v>5.2110000000000004E-2</v>
      </c>
      <c r="AK23" s="5">
        <v>5.2110000000000004E-2</v>
      </c>
    </row>
    <row r="24" spans="2:37" x14ac:dyDescent="0.3"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x14ac:dyDescent="0.3">
      <c r="B25" s="8" t="s">
        <v>4</v>
      </c>
      <c r="C25" s="9">
        <v>2016</v>
      </c>
      <c r="D25" s="9">
        <f t="shared" ref="D25:AK25" si="2">C25+1</f>
        <v>2017</v>
      </c>
      <c r="E25" s="9">
        <f t="shared" si="2"/>
        <v>2018</v>
      </c>
      <c r="F25" s="10">
        <f t="shared" si="2"/>
        <v>2019</v>
      </c>
      <c r="G25" s="10">
        <f t="shared" si="2"/>
        <v>2020</v>
      </c>
      <c r="H25" s="10">
        <f t="shared" si="2"/>
        <v>2021</v>
      </c>
      <c r="I25" s="10">
        <f t="shared" si="2"/>
        <v>2022</v>
      </c>
      <c r="J25" s="9">
        <f t="shared" si="2"/>
        <v>2023</v>
      </c>
      <c r="K25" s="9">
        <f t="shared" si="2"/>
        <v>2024</v>
      </c>
      <c r="L25" s="9">
        <f t="shared" si="2"/>
        <v>2025</v>
      </c>
      <c r="M25" s="9">
        <f t="shared" si="2"/>
        <v>2026</v>
      </c>
      <c r="N25" s="9">
        <f t="shared" si="2"/>
        <v>2027</v>
      </c>
      <c r="O25" s="9">
        <f t="shared" si="2"/>
        <v>2028</v>
      </c>
      <c r="P25" s="9">
        <f t="shared" si="2"/>
        <v>2029</v>
      </c>
      <c r="Q25" s="9">
        <f t="shared" si="2"/>
        <v>2030</v>
      </c>
      <c r="R25" s="9">
        <f t="shared" si="2"/>
        <v>2031</v>
      </c>
      <c r="S25" s="9">
        <f t="shared" si="2"/>
        <v>2032</v>
      </c>
      <c r="T25" s="9">
        <f t="shared" si="2"/>
        <v>2033</v>
      </c>
      <c r="U25" s="9">
        <f t="shared" si="2"/>
        <v>2034</v>
      </c>
      <c r="V25" s="9">
        <f t="shared" si="2"/>
        <v>2035</v>
      </c>
      <c r="W25" s="9">
        <f t="shared" si="2"/>
        <v>2036</v>
      </c>
      <c r="X25" s="9">
        <f t="shared" si="2"/>
        <v>2037</v>
      </c>
      <c r="Y25" s="9">
        <f t="shared" si="2"/>
        <v>2038</v>
      </c>
      <c r="Z25" s="9">
        <f t="shared" si="2"/>
        <v>2039</v>
      </c>
      <c r="AA25" s="9">
        <f t="shared" si="2"/>
        <v>2040</v>
      </c>
      <c r="AB25" s="9">
        <f t="shared" si="2"/>
        <v>2041</v>
      </c>
      <c r="AC25" s="9">
        <f t="shared" si="2"/>
        <v>2042</v>
      </c>
      <c r="AD25" s="9">
        <f t="shared" si="2"/>
        <v>2043</v>
      </c>
      <c r="AE25" s="9">
        <f t="shared" si="2"/>
        <v>2044</v>
      </c>
      <c r="AF25" s="9">
        <f t="shared" si="2"/>
        <v>2045</v>
      </c>
      <c r="AG25" s="9">
        <f t="shared" si="2"/>
        <v>2046</v>
      </c>
      <c r="AH25" s="9">
        <f t="shared" si="2"/>
        <v>2047</v>
      </c>
      <c r="AI25" s="9">
        <f t="shared" si="2"/>
        <v>2048</v>
      </c>
      <c r="AJ25" s="9">
        <f t="shared" si="2"/>
        <v>2049</v>
      </c>
      <c r="AK25" s="9">
        <f t="shared" si="2"/>
        <v>2050</v>
      </c>
    </row>
    <row r="26" spans="2:37" x14ac:dyDescent="0.3">
      <c r="B26" s="2" t="s">
        <v>5</v>
      </c>
      <c r="C26" s="3">
        <v>-3.3054500000000001E-2</v>
      </c>
      <c r="D26" s="3">
        <v>1.063861E-2</v>
      </c>
      <c r="E26" s="3">
        <v>1.117579E-2</v>
      </c>
      <c r="F26" s="3">
        <v>2.0400000000000001E-2</v>
      </c>
      <c r="G26" s="3">
        <v>0.01</v>
      </c>
      <c r="H26" s="3">
        <v>0.01</v>
      </c>
      <c r="I26" s="3">
        <v>0.01</v>
      </c>
      <c r="J26" s="3">
        <v>1.4999999999999999E-2</v>
      </c>
      <c r="K26" s="3">
        <v>1.4999999999999999E-2</v>
      </c>
      <c r="L26" s="3">
        <v>1.4999999999999999E-2</v>
      </c>
      <c r="M26" s="3">
        <v>1.4999999999999999E-2</v>
      </c>
      <c r="N26" s="7">
        <v>0.02</v>
      </c>
      <c r="O26" s="7">
        <v>0.02</v>
      </c>
      <c r="P26" s="7">
        <v>0.02</v>
      </c>
      <c r="Q26" s="7">
        <v>0.02</v>
      </c>
      <c r="R26" s="7">
        <v>0.02</v>
      </c>
      <c r="S26" s="7">
        <v>0.02</v>
      </c>
      <c r="T26" s="7">
        <v>0.02</v>
      </c>
      <c r="U26" s="7">
        <v>0.02</v>
      </c>
      <c r="V26" s="7">
        <v>0.02</v>
      </c>
      <c r="W26" s="7">
        <v>0.02</v>
      </c>
      <c r="X26" s="7">
        <v>0.02</v>
      </c>
      <c r="Y26" s="7">
        <v>0.02</v>
      </c>
      <c r="Z26" s="7">
        <v>0.02</v>
      </c>
      <c r="AA26" s="7">
        <v>2.5000000000000001E-2</v>
      </c>
      <c r="AB26" s="7">
        <v>2.5000000000000001E-2</v>
      </c>
      <c r="AC26" s="7">
        <v>2.5000000000000001E-2</v>
      </c>
      <c r="AD26" s="7">
        <v>2.5000000000000001E-2</v>
      </c>
      <c r="AE26" s="7">
        <v>2.5000000000000001E-2</v>
      </c>
      <c r="AF26" s="7">
        <v>2.5000000000000001E-2</v>
      </c>
      <c r="AG26" s="7">
        <v>2.5000000000000001E-2</v>
      </c>
      <c r="AH26" s="7">
        <v>2.5000000000000001E-2</v>
      </c>
      <c r="AI26" s="7">
        <v>2.5000000000000001E-2</v>
      </c>
      <c r="AJ26" s="7">
        <v>2.5000000000000001E-2</v>
      </c>
      <c r="AK26" s="7">
        <v>2.5000000000000001E-2</v>
      </c>
    </row>
    <row r="27" spans="2:37" ht="21.75" customHeight="1" x14ac:dyDescent="0.3">
      <c r="B27" s="23" t="s">
        <v>83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2:37" x14ac:dyDescent="0.3">
      <c r="B28" s="2" t="s">
        <v>8</v>
      </c>
      <c r="C28" s="7">
        <v>-2.5782510000000002E-2</v>
      </c>
      <c r="D28" s="7">
        <v>8.2981158000000003E-3</v>
      </c>
      <c r="E28" s="7">
        <v>8.7171161999999996E-3</v>
      </c>
      <c r="F28" s="7">
        <v>1.5912000000000003E-2</v>
      </c>
      <c r="G28" s="7">
        <v>7.8000000000000005E-3</v>
      </c>
      <c r="H28" s="7">
        <v>7.8000000000000005E-3</v>
      </c>
      <c r="I28" s="7">
        <v>7.8000000000000005E-3</v>
      </c>
      <c r="J28" s="7">
        <v>1.17E-2</v>
      </c>
      <c r="K28" s="7">
        <v>1.17E-2</v>
      </c>
      <c r="L28" s="7">
        <v>1.17E-2</v>
      </c>
      <c r="M28" s="7">
        <v>1.17E-2</v>
      </c>
      <c r="N28" s="7">
        <v>1.5600000000000001E-2</v>
      </c>
      <c r="O28" s="7">
        <v>1.5600000000000001E-2</v>
      </c>
      <c r="P28" s="7">
        <v>1.5600000000000001E-2</v>
      </c>
      <c r="Q28" s="7">
        <v>1.5600000000000001E-2</v>
      </c>
      <c r="R28" s="7">
        <v>1.5600000000000001E-2</v>
      </c>
      <c r="S28" s="7">
        <v>1.5600000000000001E-2</v>
      </c>
      <c r="T28" s="7">
        <v>1.5600000000000001E-2</v>
      </c>
      <c r="U28" s="7">
        <v>1.5600000000000001E-2</v>
      </c>
      <c r="V28" s="7">
        <v>1.5600000000000001E-2</v>
      </c>
      <c r="W28" s="7">
        <v>1.5600000000000001E-2</v>
      </c>
      <c r="X28" s="7">
        <v>1.5600000000000001E-2</v>
      </c>
      <c r="Y28" s="7">
        <v>1.5600000000000001E-2</v>
      </c>
      <c r="Z28" s="7">
        <v>1.5600000000000001E-2</v>
      </c>
      <c r="AA28" s="7">
        <v>1.9500000000000003E-2</v>
      </c>
      <c r="AB28" s="7">
        <v>1.9500000000000003E-2</v>
      </c>
      <c r="AC28" s="7">
        <v>1.9500000000000003E-2</v>
      </c>
      <c r="AD28" s="7">
        <v>1.9500000000000003E-2</v>
      </c>
      <c r="AE28" s="7">
        <v>1.9500000000000003E-2</v>
      </c>
      <c r="AF28" s="7">
        <v>1.9500000000000003E-2</v>
      </c>
      <c r="AG28" s="7">
        <v>1.9500000000000003E-2</v>
      </c>
      <c r="AH28" s="7">
        <v>1.9500000000000003E-2</v>
      </c>
      <c r="AI28" s="7">
        <v>1.9500000000000003E-2</v>
      </c>
      <c r="AJ28" s="7">
        <v>1.9500000000000003E-2</v>
      </c>
      <c r="AK28" s="7">
        <v>1.9500000000000003E-2</v>
      </c>
    </row>
    <row r="29" spans="2:37" x14ac:dyDescent="0.3">
      <c r="B29" t="s">
        <v>9</v>
      </c>
      <c r="C29" s="6">
        <v>-2.8228542999999998E-2</v>
      </c>
      <c r="D29" s="6">
        <v>9.0853729399999993E-3</v>
      </c>
      <c r="E29" s="6">
        <v>9.5441246600000001E-3</v>
      </c>
      <c r="F29" s="6">
        <v>1.7421600000000002E-2</v>
      </c>
      <c r="G29" s="6">
        <v>8.5400000000000007E-3</v>
      </c>
      <c r="H29" s="6">
        <v>8.5400000000000007E-3</v>
      </c>
      <c r="I29" s="6">
        <v>8.5400000000000007E-3</v>
      </c>
      <c r="J29" s="6">
        <v>1.2809999999999998E-2</v>
      </c>
      <c r="K29" s="6">
        <v>1.2809999999999998E-2</v>
      </c>
      <c r="L29" s="6">
        <v>1.2809999999999998E-2</v>
      </c>
      <c r="M29" s="6">
        <v>1.2809999999999998E-2</v>
      </c>
      <c r="N29" s="6">
        <v>1.7080000000000001E-2</v>
      </c>
      <c r="O29" s="6">
        <v>1.7080000000000001E-2</v>
      </c>
      <c r="P29" s="6">
        <v>1.7080000000000001E-2</v>
      </c>
      <c r="Q29" s="6">
        <v>1.7080000000000001E-2</v>
      </c>
      <c r="R29" s="6">
        <v>1.7080000000000001E-2</v>
      </c>
      <c r="S29" s="6">
        <v>1.7080000000000001E-2</v>
      </c>
      <c r="T29" s="6">
        <v>1.7080000000000001E-2</v>
      </c>
      <c r="U29" s="6">
        <v>1.7080000000000001E-2</v>
      </c>
      <c r="V29" s="6">
        <v>1.7080000000000001E-2</v>
      </c>
      <c r="W29" s="6">
        <v>1.7080000000000001E-2</v>
      </c>
      <c r="X29" s="6">
        <v>1.7080000000000001E-2</v>
      </c>
      <c r="Y29" s="6">
        <v>1.7080000000000001E-2</v>
      </c>
      <c r="Z29" s="6">
        <v>1.7080000000000001E-2</v>
      </c>
      <c r="AA29" s="6">
        <v>2.1350000000000001E-2</v>
      </c>
      <c r="AB29" s="6">
        <v>2.1350000000000001E-2</v>
      </c>
      <c r="AC29" s="6">
        <v>2.1350000000000001E-2</v>
      </c>
      <c r="AD29" s="6">
        <v>2.1350000000000001E-2</v>
      </c>
      <c r="AE29" s="6">
        <v>2.1350000000000001E-2</v>
      </c>
      <c r="AF29" s="6">
        <v>2.1350000000000001E-2</v>
      </c>
      <c r="AG29" s="6">
        <v>2.1350000000000001E-2</v>
      </c>
      <c r="AH29" s="6">
        <v>2.1350000000000001E-2</v>
      </c>
      <c r="AI29" s="6">
        <v>2.1350000000000001E-2</v>
      </c>
      <c r="AJ29" s="6">
        <v>2.1350000000000001E-2</v>
      </c>
      <c r="AK29" s="6">
        <v>2.1350000000000001E-2</v>
      </c>
    </row>
    <row r="30" spans="2:37" x14ac:dyDescent="0.3">
      <c r="B30" t="s">
        <v>10</v>
      </c>
      <c r="C30" s="6">
        <v>-2.8790469499999999E-2</v>
      </c>
      <c r="D30" s="6">
        <v>9.2662293100000005E-3</v>
      </c>
      <c r="E30" s="6">
        <v>9.7341130899999996E-3</v>
      </c>
      <c r="F30" s="6">
        <v>1.77684E-2</v>
      </c>
      <c r="G30" s="6">
        <v>8.7100000000000007E-3</v>
      </c>
      <c r="H30" s="6">
        <v>8.7100000000000007E-3</v>
      </c>
      <c r="I30" s="6">
        <v>8.7100000000000007E-3</v>
      </c>
      <c r="J30" s="6">
        <v>1.3065E-2</v>
      </c>
      <c r="K30" s="6">
        <v>1.3065E-2</v>
      </c>
      <c r="L30" s="6">
        <v>1.3065E-2</v>
      </c>
      <c r="M30" s="6">
        <v>1.3065E-2</v>
      </c>
      <c r="N30" s="6">
        <v>1.7420000000000001E-2</v>
      </c>
      <c r="O30" s="6">
        <v>1.7420000000000001E-2</v>
      </c>
      <c r="P30" s="6">
        <v>1.7420000000000001E-2</v>
      </c>
      <c r="Q30" s="6">
        <v>1.7420000000000001E-2</v>
      </c>
      <c r="R30" s="6">
        <v>1.7420000000000001E-2</v>
      </c>
      <c r="S30" s="6">
        <v>1.7420000000000001E-2</v>
      </c>
      <c r="T30" s="6">
        <v>1.7420000000000001E-2</v>
      </c>
      <c r="U30" s="6">
        <v>1.7420000000000001E-2</v>
      </c>
      <c r="V30" s="6">
        <v>1.7420000000000001E-2</v>
      </c>
      <c r="W30" s="6">
        <v>1.7420000000000001E-2</v>
      </c>
      <c r="X30" s="6">
        <v>1.7420000000000001E-2</v>
      </c>
      <c r="Y30" s="6">
        <v>1.7420000000000001E-2</v>
      </c>
      <c r="Z30" s="6">
        <v>1.7420000000000001E-2</v>
      </c>
      <c r="AA30" s="6">
        <v>2.1775000000000003E-2</v>
      </c>
      <c r="AB30" s="6">
        <v>2.1775000000000003E-2</v>
      </c>
      <c r="AC30" s="6">
        <v>2.1775000000000003E-2</v>
      </c>
      <c r="AD30" s="6">
        <v>2.1775000000000003E-2</v>
      </c>
      <c r="AE30" s="6">
        <v>2.1775000000000003E-2</v>
      </c>
      <c r="AF30" s="6">
        <v>2.1775000000000003E-2</v>
      </c>
      <c r="AG30" s="6">
        <v>2.1775000000000003E-2</v>
      </c>
      <c r="AH30" s="6">
        <v>2.1775000000000003E-2</v>
      </c>
      <c r="AI30" s="6">
        <v>2.1775000000000003E-2</v>
      </c>
      <c r="AJ30" s="6">
        <v>2.1775000000000003E-2</v>
      </c>
      <c r="AK30" s="6">
        <v>2.1775000000000003E-2</v>
      </c>
    </row>
    <row r="31" spans="2:37" x14ac:dyDescent="0.3">
      <c r="B31" t="s">
        <v>11</v>
      </c>
      <c r="C31" s="6">
        <v>-3.3847808E-2</v>
      </c>
      <c r="D31" s="6">
        <v>1.0893936640000001E-2</v>
      </c>
      <c r="E31" s="6">
        <v>1.144400896E-2</v>
      </c>
      <c r="F31" s="6">
        <v>2.0889600000000001E-2</v>
      </c>
      <c r="G31" s="6">
        <v>1.0240000000000001E-2</v>
      </c>
      <c r="H31" s="6">
        <v>1.0240000000000001E-2</v>
      </c>
      <c r="I31" s="6">
        <v>1.0240000000000001E-2</v>
      </c>
      <c r="J31" s="6">
        <v>1.536E-2</v>
      </c>
      <c r="K31" s="6">
        <v>1.536E-2</v>
      </c>
      <c r="L31" s="6">
        <v>1.536E-2</v>
      </c>
      <c r="M31" s="6">
        <v>1.536E-2</v>
      </c>
      <c r="N31" s="6">
        <v>2.0480000000000002E-2</v>
      </c>
      <c r="O31" s="6">
        <v>2.0480000000000002E-2</v>
      </c>
      <c r="P31" s="6">
        <v>2.0480000000000002E-2</v>
      </c>
      <c r="Q31" s="6">
        <v>2.0480000000000002E-2</v>
      </c>
      <c r="R31" s="6">
        <v>2.0480000000000002E-2</v>
      </c>
      <c r="S31" s="6">
        <v>2.0480000000000002E-2</v>
      </c>
      <c r="T31" s="6">
        <v>2.0480000000000002E-2</v>
      </c>
      <c r="U31" s="6">
        <v>2.0480000000000002E-2</v>
      </c>
      <c r="V31" s="6">
        <v>2.0480000000000002E-2</v>
      </c>
      <c r="W31" s="6">
        <v>2.0480000000000002E-2</v>
      </c>
      <c r="X31" s="6">
        <v>2.0480000000000002E-2</v>
      </c>
      <c r="Y31" s="6">
        <v>2.0480000000000002E-2</v>
      </c>
      <c r="Z31" s="6">
        <v>2.0480000000000002E-2</v>
      </c>
      <c r="AA31" s="6">
        <v>2.5600000000000001E-2</v>
      </c>
      <c r="AB31" s="6">
        <v>2.5600000000000001E-2</v>
      </c>
      <c r="AC31" s="6">
        <v>2.5600000000000001E-2</v>
      </c>
      <c r="AD31" s="6">
        <v>2.5600000000000001E-2</v>
      </c>
      <c r="AE31" s="6">
        <v>2.5600000000000001E-2</v>
      </c>
      <c r="AF31" s="6">
        <v>2.5600000000000001E-2</v>
      </c>
      <c r="AG31" s="6">
        <v>2.5600000000000001E-2</v>
      </c>
      <c r="AH31" s="6">
        <v>2.5600000000000001E-2</v>
      </c>
      <c r="AI31" s="6">
        <v>2.5600000000000001E-2</v>
      </c>
      <c r="AJ31" s="6">
        <v>2.5600000000000001E-2</v>
      </c>
      <c r="AK31" s="6">
        <v>2.5600000000000001E-2</v>
      </c>
    </row>
    <row r="32" spans="2:37" x14ac:dyDescent="0.3">
      <c r="B32" t="s">
        <v>12</v>
      </c>
      <c r="C32" s="6">
        <v>-3.4188269350000002E-2</v>
      </c>
      <c r="D32" s="6">
        <v>1.1003514322999999E-2</v>
      </c>
      <c r="E32" s="6">
        <v>1.1559119596999999E-2</v>
      </c>
      <c r="F32" s="6">
        <v>2.1099720000000002E-2</v>
      </c>
      <c r="G32" s="6">
        <v>1.0343E-2</v>
      </c>
      <c r="H32" s="6">
        <v>1.0343E-2</v>
      </c>
      <c r="I32" s="6">
        <v>1.0343E-2</v>
      </c>
      <c r="J32" s="6">
        <v>1.5514499999999999E-2</v>
      </c>
      <c r="K32" s="6">
        <v>1.5514499999999999E-2</v>
      </c>
      <c r="L32" s="6">
        <v>1.5514499999999999E-2</v>
      </c>
      <c r="M32" s="6">
        <v>1.5514499999999999E-2</v>
      </c>
      <c r="N32" s="6">
        <v>2.0686E-2</v>
      </c>
      <c r="O32" s="6">
        <v>2.0686E-2</v>
      </c>
      <c r="P32" s="6">
        <v>2.0686E-2</v>
      </c>
      <c r="Q32" s="6">
        <v>2.0686E-2</v>
      </c>
      <c r="R32" s="6">
        <v>2.0686E-2</v>
      </c>
      <c r="S32" s="6">
        <v>2.0686E-2</v>
      </c>
      <c r="T32" s="6">
        <v>2.0686E-2</v>
      </c>
      <c r="U32" s="6">
        <v>2.0686E-2</v>
      </c>
      <c r="V32" s="6">
        <v>2.0686E-2</v>
      </c>
      <c r="W32" s="6">
        <v>2.0686E-2</v>
      </c>
      <c r="X32" s="6">
        <v>2.0686E-2</v>
      </c>
      <c r="Y32" s="6">
        <v>2.0686E-2</v>
      </c>
      <c r="Z32" s="6">
        <v>2.0686E-2</v>
      </c>
      <c r="AA32" s="6">
        <v>2.5857500000000002E-2</v>
      </c>
      <c r="AB32" s="6">
        <v>2.5857500000000002E-2</v>
      </c>
      <c r="AC32" s="6">
        <v>2.5857500000000002E-2</v>
      </c>
      <c r="AD32" s="6">
        <v>2.5857500000000002E-2</v>
      </c>
      <c r="AE32" s="6">
        <v>2.5857500000000002E-2</v>
      </c>
      <c r="AF32" s="6">
        <v>2.5857500000000002E-2</v>
      </c>
      <c r="AG32" s="6">
        <v>2.5857500000000002E-2</v>
      </c>
      <c r="AH32" s="6">
        <v>2.5857500000000002E-2</v>
      </c>
      <c r="AI32" s="6">
        <v>2.5857500000000002E-2</v>
      </c>
      <c r="AJ32" s="6">
        <v>2.5857500000000002E-2</v>
      </c>
      <c r="AK32" s="6">
        <v>2.5857500000000002E-2</v>
      </c>
    </row>
    <row r="33" spans="2:37" x14ac:dyDescent="0.3">
      <c r="B33" s="4" t="s">
        <v>13</v>
      </c>
      <c r="C33" s="5">
        <v>-3.4449399900000004E-2</v>
      </c>
      <c r="D33" s="5">
        <v>1.1087559342E-2</v>
      </c>
      <c r="E33" s="5">
        <v>1.1647408337999999E-2</v>
      </c>
      <c r="F33" s="5">
        <v>2.1260880000000003E-2</v>
      </c>
      <c r="G33" s="5">
        <v>1.0422000000000001E-2</v>
      </c>
      <c r="H33" s="5">
        <v>1.0422000000000001E-2</v>
      </c>
      <c r="I33" s="5">
        <v>1.0422000000000001E-2</v>
      </c>
      <c r="J33" s="5">
        <v>1.5633000000000001E-2</v>
      </c>
      <c r="K33" s="5">
        <v>1.5633000000000001E-2</v>
      </c>
      <c r="L33" s="5">
        <v>1.5633000000000001E-2</v>
      </c>
      <c r="M33" s="5">
        <v>1.5633000000000001E-2</v>
      </c>
      <c r="N33" s="5">
        <v>2.0844000000000001E-2</v>
      </c>
      <c r="O33" s="5">
        <v>2.0844000000000001E-2</v>
      </c>
      <c r="P33" s="5">
        <v>2.0844000000000001E-2</v>
      </c>
      <c r="Q33" s="5">
        <v>2.0844000000000001E-2</v>
      </c>
      <c r="R33" s="5">
        <v>2.0844000000000001E-2</v>
      </c>
      <c r="S33" s="5">
        <v>2.0844000000000001E-2</v>
      </c>
      <c r="T33" s="5">
        <v>2.0844000000000001E-2</v>
      </c>
      <c r="U33" s="5">
        <v>2.0844000000000001E-2</v>
      </c>
      <c r="V33" s="5">
        <v>2.0844000000000001E-2</v>
      </c>
      <c r="W33" s="5">
        <v>2.0844000000000001E-2</v>
      </c>
      <c r="X33" s="5">
        <v>2.0844000000000001E-2</v>
      </c>
      <c r="Y33" s="5">
        <v>2.0844000000000001E-2</v>
      </c>
      <c r="Z33" s="5">
        <v>2.0844000000000001E-2</v>
      </c>
      <c r="AA33" s="5">
        <v>2.6055000000000002E-2</v>
      </c>
      <c r="AB33" s="5">
        <v>2.6055000000000002E-2</v>
      </c>
      <c r="AC33" s="5">
        <v>2.6055000000000002E-2</v>
      </c>
      <c r="AD33" s="5">
        <v>2.6055000000000002E-2</v>
      </c>
      <c r="AE33" s="5">
        <v>2.6055000000000002E-2</v>
      </c>
      <c r="AF33" s="5">
        <v>2.6055000000000002E-2</v>
      </c>
      <c r="AG33" s="5">
        <v>2.6055000000000002E-2</v>
      </c>
      <c r="AH33" s="5">
        <v>2.6055000000000002E-2</v>
      </c>
      <c r="AI33" s="5">
        <v>2.6055000000000002E-2</v>
      </c>
      <c r="AJ33" s="5">
        <v>2.6055000000000002E-2</v>
      </c>
      <c r="AK33" s="5">
        <v>2.6055000000000002E-2</v>
      </c>
    </row>
    <row r="34" spans="2:37" x14ac:dyDescent="0.3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2:37" x14ac:dyDescent="0.3">
      <c r="B35" s="8" t="s">
        <v>2</v>
      </c>
      <c r="C35" s="9">
        <v>2016</v>
      </c>
      <c r="D35" s="9">
        <f t="shared" ref="D35:AK35" si="3">C35+1</f>
        <v>2017</v>
      </c>
      <c r="E35" s="9">
        <f t="shared" si="3"/>
        <v>2018</v>
      </c>
      <c r="F35" s="10">
        <f t="shared" si="3"/>
        <v>2019</v>
      </c>
      <c r="G35" s="10">
        <f t="shared" si="3"/>
        <v>2020</v>
      </c>
      <c r="H35" s="10">
        <f t="shared" si="3"/>
        <v>2021</v>
      </c>
      <c r="I35" s="10">
        <f t="shared" si="3"/>
        <v>2022</v>
      </c>
      <c r="J35" s="9">
        <f t="shared" si="3"/>
        <v>2023</v>
      </c>
      <c r="K35" s="9">
        <f t="shared" si="3"/>
        <v>2024</v>
      </c>
      <c r="L35" s="9">
        <f t="shared" si="3"/>
        <v>2025</v>
      </c>
      <c r="M35" s="9">
        <f t="shared" si="3"/>
        <v>2026</v>
      </c>
      <c r="N35" s="9">
        <f t="shared" si="3"/>
        <v>2027</v>
      </c>
      <c r="O35" s="9">
        <f t="shared" si="3"/>
        <v>2028</v>
      </c>
      <c r="P35" s="9">
        <f t="shared" si="3"/>
        <v>2029</v>
      </c>
      <c r="Q35" s="9">
        <f t="shared" si="3"/>
        <v>2030</v>
      </c>
      <c r="R35" s="9">
        <f t="shared" si="3"/>
        <v>2031</v>
      </c>
      <c r="S35" s="9">
        <f t="shared" si="3"/>
        <v>2032</v>
      </c>
      <c r="T35" s="9">
        <f t="shared" si="3"/>
        <v>2033</v>
      </c>
      <c r="U35" s="9">
        <f t="shared" si="3"/>
        <v>2034</v>
      </c>
      <c r="V35" s="9">
        <f t="shared" si="3"/>
        <v>2035</v>
      </c>
      <c r="W35" s="9">
        <f t="shared" si="3"/>
        <v>2036</v>
      </c>
      <c r="X35" s="9">
        <f t="shared" si="3"/>
        <v>2037</v>
      </c>
      <c r="Y35" s="9">
        <f t="shared" si="3"/>
        <v>2038</v>
      </c>
      <c r="Z35" s="9">
        <f t="shared" si="3"/>
        <v>2039</v>
      </c>
      <c r="AA35" s="9">
        <f t="shared" si="3"/>
        <v>2040</v>
      </c>
      <c r="AB35" s="9">
        <f t="shared" si="3"/>
        <v>2041</v>
      </c>
      <c r="AC35" s="9">
        <f t="shared" si="3"/>
        <v>2042</v>
      </c>
      <c r="AD35" s="9">
        <f t="shared" si="3"/>
        <v>2043</v>
      </c>
      <c r="AE35" s="9">
        <f t="shared" si="3"/>
        <v>2044</v>
      </c>
      <c r="AF35" s="9">
        <f t="shared" si="3"/>
        <v>2045</v>
      </c>
      <c r="AG35" s="9">
        <f t="shared" si="3"/>
        <v>2046</v>
      </c>
      <c r="AH35" s="9">
        <f t="shared" si="3"/>
        <v>2047</v>
      </c>
      <c r="AI35" s="9">
        <f t="shared" si="3"/>
        <v>2048</v>
      </c>
      <c r="AJ35" s="9">
        <f t="shared" si="3"/>
        <v>2049</v>
      </c>
      <c r="AK35" s="9">
        <f t="shared" si="3"/>
        <v>2050</v>
      </c>
    </row>
    <row r="36" spans="2:37" x14ac:dyDescent="0.3">
      <c r="B36" s="2" t="s">
        <v>5</v>
      </c>
      <c r="C36" s="3">
        <v>-3.3054500000000001E-2</v>
      </c>
      <c r="D36" s="3">
        <v>1.063861E-2</v>
      </c>
      <c r="E36" s="3">
        <v>1.117579E-2</v>
      </c>
      <c r="F36" s="3">
        <v>2.1999999999999999E-2</v>
      </c>
      <c r="G36" s="3">
        <v>0.03</v>
      </c>
      <c r="H36" s="3">
        <v>0.03</v>
      </c>
      <c r="I36" s="3">
        <v>0.03</v>
      </c>
      <c r="J36" s="3">
        <v>0.03</v>
      </c>
      <c r="K36" s="3">
        <v>0.03</v>
      </c>
      <c r="L36" s="3">
        <v>0.03</v>
      </c>
      <c r="M36" s="3">
        <v>0.03</v>
      </c>
      <c r="N36" s="7">
        <v>0.03</v>
      </c>
      <c r="O36" s="7">
        <v>0.03</v>
      </c>
      <c r="P36" s="7">
        <v>0.03</v>
      </c>
      <c r="Q36" s="7">
        <v>0.03</v>
      </c>
      <c r="R36" s="7">
        <v>3.5000000000000003E-2</v>
      </c>
      <c r="S36" s="7">
        <v>3.5000000000000003E-2</v>
      </c>
      <c r="T36" s="7">
        <v>3.5000000000000003E-2</v>
      </c>
      <c r="U36" s="7">
        <v>3.5000000000000003E-2</v>
      </c>
      <c r="V36" s="7">
        <v>3.5000000000000003E-2</v>
      </c>
      <c r="W36" s="7">
        <v>3.5000000000000003E-2</v>
      </c>
      <c r="X36" s="7">
        <v>3.5000000000000003E-2</v>
      </c>
      <c r="Y36" s="7">
        <v>3.5000000000000003E-2</v>
      </c>
      <c r="Z36" s="7">
        <v>3.5000000000000003E-2</v>
      </c>
      <c r="AA36" s="7">
        <v>3.5000000000000003E-2</v>
      </c>
      <c r="AB36" s="7">
        <v>3.5000000000000003E-2</v>
      </c>
      <c r="AC36" s="7">
        <v>3.5000000000000003E-2</v>
      </c>
      <c r="AD36" s="7">
        <v>0.04</v>
      </c>
      <c r="AE36" s="7">
        <v>0.04</v>
      </c>
      <c r="AF36" s="7">
        <v>0.04</v>
      </c>
      <c r="AG36" s="7">
        <v>0.04</v>
      </c>
      <c r="AH36" s="7">
        <v>0.04</v>
      </c>
      <c r="AI36" s="7">
        <v>0.04</v>
      </c>
      <c r="AJ36" s="7">
        <v>0.04</v>
      </c>
      <c r="AK36" s="7">
        <v>0.04</v>
      </c>
    </row>
    <row r="37" spans="2:37" ht="21.75" customHeight="1" x14ac:dyDescent="0.3">
      <c r="B37" s="23" t="s">
        <v>83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2:37" x14ac:dyDescent="0.3">
      <c r="B38" s="2" t="s">
        <v>15</v>
      </c>
      <c r="C38" s="7">
        <v>-2.5782510000000002E-2</v>
      </c>
      <c r="D38" s="7">
        <v>8.2981158000000003E-3</v>
      </c>
      <c r="E38" s="7">
        <v>8.7171161999999996E-3</v>
      </c>
      <c r="F38" s="7">
        <v>1.7159999999999998E-2</v>
      </c>
      <c r="G38" s="7">
        <v>2.3400000000000001E-2</v>
      </c>
      <c r="H38" s="7">
        <v>2.3400000000000001E-2</v>
      </c>
      <c r="I38" s="7">
        <v>2.3400000000000001E-2</v>
      </c>
      <c r="J38" s="7">
        <v>2.3400000000000001E-2</v>
      </c>
      <c r="K38" s="7">
        <v>2.3400000000000001E-2</v>
      </c>
      <c r="L38" s="7">
        <v>2.3400000000000001E-2</v>
      </c>
      <c r="M38" s="7">
        <v>2.3400000000000001E-2</v>
      </c>
      <c r="N38" s="7">
        <v>2.3400000000000001E-2</v>
      </c>
      <c r="O38" s="7">
        <v>2.3400000000000001E-2</v>
      </c>
      <c r="P38" s="7">
        <v>2.3400000000000001E-2</v>
      </c>
      <c r="Q38" s="7">
        <v>2.3400000000000001E-2</v>
      </c>
      <c r="R38" s="7">
        <v>2.7300000000000005E-2</v>
      </c>
      <c r="S38" s="7">
        <v>2.7300000000000005E-2</v>
      </c>
      <c r="T38" s="7">
        <v>2.7300000000000005E-2</v>
      </c>
      <c r="U38" s="7">
        <v>2.7300000000000005E-2</v>
      </c>
      <c r="V38" s="7">
        <v>2.7300000000000005E-2</v>
      </c>
      <c r="W38" s="7">
        <v>2.7300000000000005E-2</v>
      </c>
      <c r="X38" s="7">
        <v>2.7300000000000005E-2</v>
      </c>
      <c r="Y38" s="7">
        <v>2.7300000000000005E-2</v>
      </c>
      <c r="Z38" s="7">
        <v>2.7300000000000005E-2</v>
      </c>
      <c r="AA38" s="7">
        <v>2.7300000000000005E-2</v>
      </c>
      <c r="AB38" s="7">
        <v>2.7300000000000005E-2</v>
      </c>
      <c r="AC38" s="7">
        <v>2.7300000000000005E-2</v>
      </c>
      <c r="AD38" s="7">
        <v>3.1200000000000002E-2</v>
      </c>
      <c r="AE38" s="7">
        <v>3.1200000000000002E-2</v>
      </c>
      <c r="AF38" s="7">
        <v>3.1200000000000002E-2</v>
      </c>
      <c r="AG38" s="7">
        <v>3.1200000000000002E-2</v>
      </c>
      <c r="AH38" s="7">
        <v>3.1200000000000002E-2</v>
      </c>
      <c r="AI38" s="7">
        <v>3.1200000000000002E-2</v>
      </c>
      <c r="AJ38" s="7">
        <v>3.1200000000000002E-2</v>
      </c>
      <c r="AK38" s="7">
        <v>3.1200000000000002E-2</v>
      </c>
    </row>
    <row r="39" spans="2:37" x14ac:dyDescent="0.3">
      <c r="B39" t="s">
        <v>16</v>
      </c>
      <c r="C39" s="6">
        <v>-2.8228542999999998E-2</v>
      </c>
      <c r="D39" s="6">
        <v>9.0853729399999993E-3</v>
      </c>
      <c r="E39" s="6">
        <v>9.5441246600000001E-3</v>
      </c>
      <c r="F39" s="6">
        <v>1.8787999999999999E-2</v>
      </c>
      <c r="G39" s="6">
        <v>2.5619999999999997E-2</v>
      </c>
      <c r="H39" s="6">
        <v>2.5619999999999997E-2</v>
      </c>
      <c r="I39" s="6">
        <v>2.5619999999999997E-2</v>
      </c>
      <c r="J39" s="6">
        <v>2.5619999999999997E-2</v>
      </c>
      <c r="K39" s="6">
        <v>2.5619999999999997E-2</v>
      </c>
      <c r="L39" s="6">
        <v>2.5619999999999997E-2</v>
      </c>
      <c r="M39" s="6">
        <v>2.5619999999999997E-2</v>
      </c>
      <c r="N39" s="6">
        <v>2.5619999999999997E-2</v>
      </c>
      <c r="O39" s="6">
        <v>2.5619999999999997E-2</v>
      </c>
      <c r="P39" s="6">
        <v>2.5619999999999997E-2</v>
      </c>
      <c r="Q39" s="6">
        <v>2.5619999999999997E-2</v>
      </c>
      <c r="R39" s="6">
        <v>2.9890000000000003E-2</v>
      </c>
      <c r="S39" s="6">
        <v>2.9890000000000003E-2</v>
      </c>
      <c r="T39" s="6">
        <v>2.9890000000000003E-2</v>
      </c>
      <c r="U39" s="6">
        <v>2.9890000000000003E-2</v>
      </c>
      <c r="V39" s="6">
        <v>2.9890000000000003E-2</v>
      </c>
      <c r="W39" s="6">
        <v>2.9890000000000003E-2</v>
      </c>
      <c r="X39" s="6">
        <v>2.9890000000000003E-2</v>
      </c>
      <c r="Y39" s="6">
        <v>2.9890000000000003E-2</v>
      </c>
      <c r="Z39" s="6">
        <v>2.9890000000000003E-2</v>
      </c>
      <c r="AA39" s="6">
        <v>2.9890000000000003E-2</v>
      </c>
      <c r="AB39" s="6">
        <v>2.9890000000000003E-2</v>
      </c>
      <c r="AC39" s="6">
        <v>2.9890000000000003E-2</v>
      </c>
      <c r="AD39" s="6">
        <v>3.4160000000000003E-2</v>
      </c>
      <c r="AE39" s="6">
        <v>3.4160000000000003E-2</v>
      </c>
      <c r="AF39" s="6">
        <v>3.4160000000000003E-2</v>
      </c>
      <c r="AG39" s="6">
        <v>3.4160000000000003E-2</v>
      </c>
      <c r="AH39" s="6">
        <v>3.4160000000000003E-2</v>
      </c>
      <c r="AI39" s="6">
        <v>3.4160000000000003E-2</v>
      </c>
      <c r="AJ39" s="6">
        <v>3.4160000000000003E-2</v>
      </c>
      <c r="AK39" s="6">
        <v>3.4160000000000003E-2</v>
      </c>
    </row>
    <row r="40" spans="2:37" x14ac:dyDescent="0.3">
      <c r="B40" t="s">
        <v>17</v>
      </c>
      <c r="C40" s="6">
        <v>-2.8790469499999999E-2</v>
      </c>
      <c r="D40" s="6">
        <v>9.2662293100000005E-3</v>
      </c>
      <c r="E40" s="6">
        <v>9.7341130899999996E-3</v>
      </c>
      <c r="F40" s="6">
        <v>1.9161999999999998E-2</v>
      </c>
      <c r="G40" s="6">
        <v>2.613E-2</v>
      </c>
      <c r="H40" s="6">
        <v>2.613E-2</v>
      </c>
      <c r="I40" s="6">
        <v>2.613E-2</v>
      </c>
      <c r="J40" s="6">
        <v>2.613E-2</v>
      </c>
      <c r="K40" s="6">
        <v>2.613E-2</v>
      </c>
      <c r="L40" s="6">
        <v>2.613E-2</v>
      </c>
      <c r="M40" s="6">
        <v>2.613E-2</v>
      </c>
      <c r="N40" s="6">
        <v>2.613E-2</v>
      </c>
      <c r="O40" s="6">
        <v>2.613E-2</v>
      </c>
      <c r="P40" s="6">
        <v>2.613E-2</v>
      </c>
      <c r="Q40" s="6">
        <v>2.613E-2</v>
      </c>
      <c r="R40" s="6">
        <v>3.0485000000000002E-2</v>
      </c>
      <c r="S40" s="6">
        <v>3.0485000000000002E-2</v>
      </c>
      <c r="T40" s="6">
        <v>3.0485000000000002E-2</v>
      </c>
      <c r="U40" s="6">
        <v>3.0485000000000002E-2</v>
      </c>
      <c r="V40" s="6">
        <v>3.0485000000000002E-2</v>
      </c>
      <c r="W40" s="6">
        <v>3.0485000000000002E-2</v>
      </c>
      <c r="X40" s="6">
        <v>3.0485000000000002E-2</v>
      </c>
      <c r="Y40" s="6">
        <v>3.0485000000000002E-2</v>
      </c>
      <c r="Z40" s="6">
        <v>3.0485000000000002E-2</v>
      </c>
      <c r="AA40" s="6">
        <v>3.0485000000000002E-2</v>
      </c>
      <c r="AB40" s="6">
        <v>3.0485000000000002E-2</v>
      </c>
      <c r="AC40" s="6">
        <v>3.0485000000000002E-2</v>
      </c>
      <c r="AD40" s="6">
        <v>3.4840000000000003E-2</v>
      </c>
      <c r="AE40" s="6">
        <v>3.4840000000000003E-2</v>
      </c>
      <c r="AF40" s="6">
        <v>3.4840000000000003E-2</v>
      </c>
      <c r="AG40" s="6">
        <v>3.4840000000000003E-2</v>
      </c>
      <c r="AH40" s="6">
        <v>3.4840000000000003E-2</v>
      </c>
      <c r="AI40" s="6">
        <v>3.4840000000000003E-2</v>
      </c>
      <c r="AJ40" s="6">
        <v>3.4840000000000003E-2</v>
      </c>
      <c r="AK40" s="6">
        <v>3.4840000000000003E-2</v>
      </c>
    </row>
    <row r="41" spans="2:37" x14ac:dyDescent="0.3">
      <c r="B41" t="s">
        <v>18</v>
      </c>
      <c r="C41" s="6">
        <v>-3.3847808E-2</v>
      </c>
      <c r="D41" s="6">
        <v>1.0893936640000001E-2</v>
      </c>
      <c r="E41" s="6">
        <v>1.144400896E-2</v>
      </c>
      <c r="F41" s="6">
        <v>2.2527999999999999E-2</v>
      </c>
      <c r="G41" s="6">
        <v>3.0720000000000001E-2</v>
      </c>
      <c r="H41" s="6">
        <v>3.0720000000000001E-2</v>
      </c>
      <c r="I41" s="6">
        <v>3.0720000000000001E-2</v>
      </c>
      <c r="J41" s="6">
        <v>3.0720000000000001E-2</v>
      </c>
      <c r="K41" s="6">
        <v>3.0720000000000001E-2</v>
      </c>
      <c r="L41" s="6">
        <v>3.0720000000000001E-2</v>
      </c>
      <c r="M41" s="6">
        <v>3.0720000000000001E-2</v>
      </c>
      <c r="N41" s="6">
        <v>3.0720000000000001E-2</v>
      </c>
      <c r="O41" s="6">
        <v>3.0720000000000001E-2</v>
      </c>
      <c r="P41" s="6">
        <v>3.0720000000000001E-2</v>
      </c>
      <c r="Q41" s="6">
        <v>3.0720000000000001E-2</v>
      </c>
      <c r="R41" s="6">
        <v>3.5840000000000004E-2</v>
      </c>
      <c r="S41" s="6">
        <v>3.5840000000000004E-2</v>
      </c>
      <c r="T41" s="6">
        <v>3.5840000000000004E-2</v>
      </c>
      <c r="U41" s="6">
        <v>3.5840000000000004E-2</v>
      </c>
      <c r="V41" s="6">
        <v>3.5840000000000004E-2</v>
      </c>
      <c r="W41" s="6">
        <v>3.5840000000000004E-2</v>
      </c>
      <c r="X41" s="6">
        <v>3.5840000000000004E-2</v>
      </c>
      <c r="Y41" s="6">
        <v>3.5840000000000004E-2</v>
      </c>
      <c r="Z41" s="6">
        <v>3.5840000000000004E-2</v>
      </c>
      <c r="AA41" s="6">
        <v>3.5840000000000004E-2</v>
      </c>
      <c r="AB41" s="6">
        <v>3.5840000000000004E-2</v>
      </c>
      <c r="AC41" s="6">
        <v>3.5840000000000004E-2</v>
      </c>
      <c r="AD41" s="6">
        <v>4.0960000000000003E-2</v>
      </c>
      <c r="AE41" s="6">
        <v>4.0960000000000003E-2</v>
      </c>
      <c r="AF41" s="6">
        <v>4.0960000000000003E-2</v>
      </c>
      <c r="AG41" s="6">
        <v>4.0960000000000003E-2</v>
      </c>
      <c r="AH41" s="6">
        <v>4.0960000000000003E-2</v>
      </c>
      <c r="AI41" s="6">
        <v>4.0960000000000003E-2</v>
      </c>
      <c r="AJ41" s="6">
        <v>4.0960000000000003E-2</v>
      </c>
      <c r="AK41" s="6">
        <v>4.0960000000000003E-2</v>
      </c>
    </row>
    <row r="42" spans="2:37" x14ac:dyDescent="0.3">
      <c r="B42" t="s">
        <v>19</v>
      </c>
      <c r="C42" s="6">
        <v>-3.4188269350000002E-2</v>
      </c>
      <c r="D42" s="6">
        <v>1.1003514322999999E-2</v>
      </c>
      <c r="E42" s="6">
        <v>1.1559119596999999E-2</v>
      </c>
      <c r="F42" s="6">
        <v>2.27546E-2</v>
      </c>
      <c r="G42" s="6">
        <v>3.1028999999999998E-2</v>
      </c>
      <c r="H42" s="6">
        <v>3.1028999999999998E-2</v>
      </c>
      <c r="I42" s="6">
        <v>3.1028999999999998E-2</v>
      </c>
      <c r="J42" s="6">
        <v>3.1028999999999998E-2</v>
      </c>
      <c r="K42" s="6">
        <v>3.1028999999999998E-2</v>
      </c>
      <c r="L42" s="6">
        <v>3.1028999999999998E-2</v>
      </c>
      <c r="M42" s="6">
        <v>3.1028999999999998E-2</v>
      </c>
      <c r="N42" s="6">
        <v>3.1028999999999998E-2</v>
      </c>
      <c r="O42" s="6">
        <v>3.1028999999999998E-2</v>
      </c>
      <c r="P42" s="6">
        <v>3.1028999999999998E-2</v>
      </c>
      <c r="Q42" s="6">
        <v>3.1028999999999998E-2</v>
      </c>
      <c r="R42" s="6">
        <v>3.6200500000000004E-2</v>
      </c>
      <c r="S42" s="6">
        <v>3.6200500000000004E-2</v>
      </c>
      <c r="T42" s="6">
        <v>3.6200500000000004E-2</v>
      </c>
      <c r="U42" s="6">
        <v>3.6200500000000004E-2</v>
      </c>
      <c r="V42" s="6">
        <v>3.6200500000000004E-2</v>
      </c>
      <c r="W42" s="6">
        <v>3.6200500000000004E-2</v>
      </c>
      <c r="X42" s="6">
        <v>3.6200500000000004E-2</v>
      </c>
      <c r="Y42" s="6">
        <v>3.6200500000000004E-2</v>
      </c>
      <c r="Z42" s="6">
        <v>3.6200500000000004E-2</v>
      </c>
      <c r="AA42" s="6">
        <v>3.6200500000000004E-2</v>
      </c>
      <c r="AB42" s="6">
        <v>3.6200500000000004E-2</v>
      </c>
      <c r="AC42" s="6">
        <v>3.6200500000000004E-2</v>
      </c>
      <c r="AD42" s="6">
        <v>4.1371999999999999E-2</v>
      </c>
      <c r="AE42" s="6">
        <v>4.1371999999999999E-2</v>
      </c>
      <c r="AF42" s="6">
        <v>4.1371999999999999E-2</v>
      </c>
      <c r="AG42" s="6">
        <v>4.1371999999999999E-2</v>
      </c>
      <c r="AH42" s="6">
        <v>4.1371999999999999E-2</v>
      </c>
      <c r="AI42" s="6">
        <v>4.1371999999999999E-2</v>
      </c>
      <c r="AJ42" s="6">
        <v>4.1371999999999999E-2</v>
      </c>
      <c r="AK42" s="6">
        <v>4.1371999999999999E-2</v>
      </c>
    </row>
    <row r="43" spans="2:37" x14ac:dyDescent="0.3">
      <c r="B43" s="4" t="s">
        <v>20</v>
      </c>
      <c r="C43" s="5">
        <v>-3.4449399900000004E-2</v>
      </c>
      <c r="D43" s="5">
        <v>1.1087559342E-2</v>
      </c>
      <c r="E43" s="5">
        <v>1.1647408337999999E-2</v>
      </c>
      <c r="F43" s="5">
        <v>2.2928399999999998E-2</v>
      </c>
      <c r="G43" s="5">
        <v>3.1266000000000002E-2</v>
      </c>
      <c r="H43" s="5">
        <v>3.1266000000000002E-2</v>
      </c>
      <c r="I43" s="5">
        <v>3.1266000000000002E-2</v>
      </c>
      <c r="J43" s="5">
        <v>3.1266000000000002E-2</v>
      </c>
      <c r="K43" s="5">
        <v>3.1266000000000002E-2</v>
      </c>
      <c r="L43" s="5">
        <v>3.1266000000000002E-2</v>
      </c>
      <c r="M43" s="5">
        <v>3.1266000000000002E-2</v>
      </c>
      <c r="N43" s="5">
        <v>3.1266000000000002E-2</v>
      </c>
      <c r="O43" s="5">
        <v>3.1266000000000002E-2</v>
      </c>
      <c r="P43" s="5">
        <v>3.1266000000000002E-2</v>
      </c>
      <c r="Q43" s="5">
        <v>3.1266000000000002E-2</v>
      </c>
      <c r="R43" s="5">
        <v>3.6477000000000002E-2</v>
      </c>
      <c r="S43" s="5">
        <v>3.6477000000000002E-2</v>
      </c>
      <c r="T43" s="5">
        <v>3.6477000000000002E-2</v>
      </c>
      <c r="U43" s="5">
        <v>3.6477000000000002E-2</v>
      </c>
      <c r="V43" s="5">
        <v>3.6477000000000002E-2</v>
      </c>
      <c r="W43" s="5">
        <v>3.6477000000000002E-2</v>
      </c>
      <c r="X43" s="5">
        <v>3.6477000000000002E-2</v>
      </c>
      <c r="Y43" s="5">
        <v>3.6477000000000002E-2</v>
      </c>
      <c r="Z43" s="5">
        <v>3.6477000000000002E-2</v>
      </c>
      <c r="AA43" s="5">
        <v>3.6477000000000002E-2</v>
      </c>
      <c r="AB43" s="5">
        <v>3.6477000000000002E-2</v>
      </c>
      <c r="AC43" s="5">
        <v>3.6477000000000002E-2</v>
      </c>
      <c r="AD43" s="5">
        <v>4.1688000000000003E-2</v>
      </c>
      <c r="AE43" s="5">
        <v>4.1688000000000003E-2</v>
      </c>
      <c r="AF43" s="5">
        <v>4.1688000000000003E-2</v>
      </c>
      <c r="AG43" s="5">
        <v>4.1688000000000003E-2</v>
      </c>
      <c r="AH43" s="5">
        <v>4.1688000000000003E-2</v>
      </c>
      <c r="AI43" s="5">
        <v>4.1688000000000003E-2</v>
      </c>
      <c r="AJ43" s="5">
        <v>4.1688000000000003E-2</v>
      </c>
      <c r="AK43" s="5">
        <v>4.1688000000000003E-2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3FCD5-33EF-4E0A-855E-EABB552464DD}">
  <sheetPr>
    <tabColor theme="7" tint="0.79998168889431442"/>
  </sheetPr>
  <dimension ref="B1:AK37"/>
  <sheetViews>
    <sheetView showGridLines="0" zoomScale="70" zoomScaleNormal="70" workbookViewId="0">
      <selection activeCell="B2" sqref="B2"/>
    </sheetView>
  </sheetViews>
  <sheetFormatPr defaultRowHeight="14.4" x14ac:dyDescent="0.3"/>
  <cols>
    <col min="1" max="1" width="3.33203125" customWidth="1"/>
    <col min="2" max="2" width="19.44140625" customWidth="1"/>
    <col min="3" max="5" width="4.88671875" customWidth="1"/>
  </cols>
  <sheetData>
    <row r="1" spans="2:37" ht="21" x14ac:dyDescent="0.4">
      <c r="B1" s="1" t="s">
        <v>27</v>
      </c>
      <c r="C1" s="1"/>
      <c r="D1" s="1"/>
      <c r="E1" s="1"/>
    </row>
    <row r="3" spans="2:37" s="17" customFormat="1" x14ac:dyDescent="0.3">
      <c r="B3" s="17" t="s">
        <v>32</v>
      </c>
    </row>
    <row r="4" spans="2:37" x14ac:dyDescent="0.3">
      <c r="B4" s="8"/>
      <c r="C4" s="8"/>
      <c r="D4" s="8"/>
      <c r="E4" s="8"/>
      <c r="F4" s="10">
        <v>2019</v>
      </c>
      <c r="G4" s="10">
        <f t="shared" ref="G4:AK4" si="0">F4+1</f>
        <v>2020</v>
      </c>
      <c r="H4" s="10">
        <f t="shared" si="0"/>
        <v>2021</v>
      </c>
      <c r="I4" s="10">
        <f t="shared" si="0"/>
        <v>2022</v>
      </c>
      <c r="J4" s="9">
        <f t="shared" si="0"/>
        <v>2023</v>
      </c>
      <c r="K4" s="9">
        <f t="shared" si="0"/>
        <v>2024</v>
      </c>
      <c r="L4" s="9">
        <f t="shared" si="0"/>
        <v>2025</v>
      </c>
      <c r="M4" s="9">
        <f t="shared" si="0"/>
        <v>2026</v>
      </c>
      <c r="N4" s="9">
        <f t="shared" si="0"/>
        <v>2027</v>
      </c>
      <c r="O4" s="9">
        <f t="shared" si="0"/>
        <v>2028</v>
      </c>
      <c r="P4" s="9">
        <f t="shared" si="0"/>
        <v>2029</v>
      </c>
      <c r="Q4" s="9">
        <f t="shared" si="0"/>
        <v>2030</v>
      </c>
      <c r="R4" s="9">
        <f t="shared" si="0"/>
        <v>2031</v>
      </c>
      <c r="S4" s="9">
        <f t="shared" si="0"/>
        <v>2032</v>
      </c>
      <c r="T4" s="9">
        <f t="shared" si="0"/>
        <v>2033</v>
      </c>
      <c r="U4" s="9">
        <f t="shared" si="0"/>
        <v>2034</v>
      </c>
      <c r="V4" s="9">
        <f t="shared" si="0"/>
        <v>2035</v>
      </c>
      <c r="W4" s="9">
        <f t="shared" si="0"/>
        <v>2036</v>
      </c>
      <c r="X4" s="9">
        <f t="shared" si="0"/>
        <v>2037</v>
      </c>
      <c r="Y4" s="9">
        <f t="shared" si="0"/>
        <v>2038</v>
      </c>
      <c r="Z4" s="9">
        <f t="shared" si="0"/>
        <v>2039</v>
      </c>
      <c r="AA4" s="9">
        <f t="shared" si="0"/>
        <v>2040</v>
      </c>
      <c r="AB4" s="9">
        <f t="shared" si="0"/>
        <v>2041</v>
      </c>
      <c r="AC4" s="9">
        <f t="shared" si="0"/>
        <v>2042</v>
      </c>
      <c r="AD4" s="9">
        <f t="shared" si="0"/>
        <v>2043</v>
      </c>
      <c r="AE4" s="9">
        <f t="shared" si="0"/>
        <v>2044</v>
      </c>
      <c r="AF4" s="9">
        <f t="shared" si="0"/>
        <v>2045</v>
      </c>
      <c r="AG4" s="9">
        <f t="shared" si="0"/>
        <v>2046</v>
      </c>
      <c r="AH4" s="9">
        <f t="shared" si="0"/>
        <v>2047</v>
      </c>
      <c r="AI4" s="9">
        <f t="shared" si="0"/>
        <v>2048</v>
      </c>
      <c r="AJ4" s="9">
        <f t="shared" si="0"/>
        <v>2049</v>
      </c>
      <c r="AK4" s="9">
        <f t="shared" si="0"/>
        <v>2050</v>
      </c>
    </row>
    <row r="5" spans="2:37" x14ac:dyDescent="0.3">
      <c r="B5" s="2" t="s">
        <v>29</v>
      </c>
      <c r="C5" s="2"/>
      <c r="D5" s="2"/>
      <c r="E5" s="2"/>
      <c r="F5" s="20">
        <v>3.9199999999999999E-2</v>
      </c>
      <c r="G5" s="20">
        <v>4.0800000000000003E-2</v>
      </c>
      <c r="H5" s="20">
        <v>3.7499999999999999E-2</v>
      </c>
      <c r="I5" s="20">
        <v>3.7499999999999999E-2</v>
      </c>
      <c r="J5" s="20">
        <v>3.5000000000000003E-2</v>
      </c>
      <c r="K5" s="20">
        <v>3.5000000000000003E-2</v>
      </c>
      <c r="L5" s="20">
        <v>3.5000000000000003E-2</v>
      </c>
      <c r="M5" s="20">
        <v>3.5000000000000003E-2</v>
      </c>
      <c r="N5" s="20">
        <v>3.5000000000000003E-2</v>
      </c>
      <c r="O5" s="20">
        <v>3.5000000000000003E-2</v>
      </c>
      <c r="P5" s="20">
        <v>3.5000000000000003E-2</v>
      </c>
      <c r="Q5" s="20">
        <v>3.5000000000000003E-2</v>
      </c>
      <c r="R5" s="20">
        <v>3.5000000000000003E-2</v>
      </c>
      <c r="S5" s="20">
        <v>3.5000000000000003E-2</v>
      </c>
      <c r="T5" s="20">
        <v>3.5000000000000003E-2</v>
      </c>
      <c r="U5" s="20">
        <v>3.5000000000000003E-2</v>
      </c>
      <c r="V5" s="20">
        <v>0.03</v>
      </c>
      <c r="W5" s="20">
        <v>0.03</v>
      </c>
      <c r="X5" s="20">
        <v>0.03</v>
      </c>
      <c r="Y5" s="20">
        <v>0.03</v>
      </c>
      <c r="Z5" s="20">
        <v>0.03</v>
      </c>
      <c r="AA5" s="20">
        <v>0.03</v>
      </c>
      <c r="AB5" s="20">
        <v>0.03</v>
      </c>
      <c r="AC5" s="20">
        <v>0.03</v>
      </c>
      <c r="AD5" s="20">
        <v>0.03</v>
      </c>
      <c r="AE5" s="20">
        <v>0.03</v>
      </c>
      <c r="AF5" s="20">
        <v>0.03</v>
      </c>
      <c r="AG5" s="20">
        <v>0.03</v>
      </c>
      <c r="AH5" s="20">
        <v>0.03</v>
      </c>
      <c r="AI5" s="20">
        <v>0.03</v>
      </c>
      <c r="AJ5" s="20">
        <v>0.03</v>
      </c>
      <c r="AK5" s="20">
        <v>0.03</v>
      </c>
    </row>
    <row r="6" spans="2:37" hidden="1" x14ac:dyDescent="0.3">
      <c r="B6" s="19" t="s">
        <v>60</v>
      </c>
      <c r="C6" s="19"/>
      <c r="D6" s="19"/>
      <c r="E6" s="19"/>
      <c r="F6" s="6">
        <f>(1+F5)*(1+E5)</f>
        <v>1.0391999999999999</v>
      </c>
      <c r="G6" s="6">
        <f>F6*(1+G5)</f>
        <v>1.0815993599999998</v>
      </c>
      <c r="H6" s="6">
        <f t="shared" ref="H6:AK6" si="1">G6*(1+H5)</f>
        <v>1.122159336</v>
      </c>
      <c r="I6" s="6">
        <f t="shared" si="1"/>
        <v>1.1642403111000001</v>
      </c>
      <c r="J6" s="6">
        <f t="shared" si="1"/>
        <v>1.2049887219885</v>
      </c>
      <c r="K6" s="6">
        <f t="shared" si="1"/>
        <v>1.2471633272580975</v>
      </c>
      <c r="L6" s="6">
        <f t="shared" si="1"/>
        <v>1.2908140437121309</v>
      </c>
      <c r="M6" s="6">
        <f t="shared" si="1"/>
        <v>1.3359925352420554</v>
      </c>
      <c r="N6" s="6">
        <f t="shared" si="1"/>
        <v>1.3827522739755271</v>
      </c>
      <c r="O6" s="6">
        <f t="shared" si="1"/>
        <v>1.4311486035646706</v>
      </c>
      <c r="P6" s="6">
        <f t="shared" si="1"/>
        <v>1.4812388046894338</v>
      </c>
      <c r="Q6" s="6">
        <f t="shared" si="1"/>
        <v>1.5330821628535638</v>
      </c>
      <c r="R6" s="6">
        <f t="shared" si="1"/>
        <v>1.5867400385534385</v>
      </c>
      <c r="S6" s="6">
        <f t="shared" si="1"/>
        <v>1.6422759399028086</v>
      </c>
      <c r="T6" s="6">
        <f t="shared" si="1"/>
        <v>1.6997555977994068</v>
      </c>
      <c r="U6" s="6">
        <f t="shared" si="1"/>
        <v>1.7592470437223859</v>
      </c>
      <c r="V6" s="6">
        <f t="shared" si="1"/>
        <v>1.8120244550340576</v>
      </c>
      <c r="W6" s="6">
        <f t="shared" si="1"/>
        <v>1.8663851886850793</v>
      </c>
      <c r="X6" s="6">
        <f t="shared" si="1"/>
        <v>1.9223767443456317</v>
      </c>
      <c r="Y6" s="6">
        <f t="shared" si="1"/>
        <v>1.9800480466760007</v>
      </c>
      <c r="Z6" s="6">
        <f t="shared" si="1"/>
        <v>2.0394494880762806</v>
      </c>
      <c r="AA6" s="6">
        <f t="shared" si="1"/>
        <v>2.1006329727185689</v>
      </c>
      <c r="AB6" s="6">
        <f t="shared" si="1"/>
        <v>2.163651961900126</v>
      </c>
      <c r="AC6" s="6">
        <f t="shared" si="1"/>
        <v>2.2285615207571299</v>
      </c>
      <c r="AD6" s="6">
        <f t="shared" si="1"/>
        <v>2.295418366379844</v>
      </c>
      <c r="AE6" s="6">
        <f t="shared" si="1"/>
        <v>2.3642809173712394</v>
      </c>
      <c r="AF6" s="6">
        <f t="shared" si="1"/>
        <v>2.4352093448923764</v>
      </c>
      <c r="AG6" s="6">
        <f t="shared" si="1"/>
        <v>2.5082656252391478</v>
      </c>
      <c r="AH6" s="6">
        <f t="shared" si="1"/>
        <v>2.5835135939963223</v>
      </c>
      <c r="AI6" s="6">
        <f t="shared" si="1"/>
        <v>2.6610190018162121</v>
      </c>
      <c r="AJ6" s="6">
        <f t="shared" si="1"/>
        <v>2.7408495718706987</v>
      </c>
      <c r="AK6" s="6">
        <f t="shared" si="1"/>
        <v>2.8230750590268197</v>
      </c>
    </row>
    <row r="7" spans="2:37" x14ac:dyDescent="0.3">
      <c r="B7" t="s">
        <v>30</v>
      </c>
      <c r="F7" s="21">
        <v>6.25E-2</v>
      </c>
      <c r="G7" s="21">
        <v>7.0000000000000007E-2</v>
      </c>
      <c r="H7" s="21">
        <v>6.5000000000000002E-2</v>
      </c>
      <c r="I7" s="21">
        <v>0.06</v>
      </c>
      <c r="J7" s="21">
        <v>5.5E-2</v>
      </c>
      <c r="K7" s="21">
        <v>5.5E-2</v>
      </c>
      <c r="L7" s="21">
        <v>5.5E-2</v>
      </c>
      <c r="M7" s="21">
        <v>5.5E-2</v>
      </c>
      <c r="N7" s="21">
        <v>0.05</v>
      </c>
      <c r="O7" s="21">
        <v>0.05</v>
      </c>
      <c r="P7" s="21">
        <v>0.05</v>
      </c>
      <c r="Q7" s="21">
        <v>4.4999999999999998E-2</v>
      </c>
      <c r="R7" s="21">
        <v>4.4999999999999998E-2</v>
      </c>
      <c r="S7" s="21">
        <v>4.4999999999999998E-2</v>
      </c>
      <c r="T7" s="21">
        <v>4.4999999999999998E-2</v>
      </c>
      <c r="U7" s="21">
        <v>4.4999999999999998E-2</v>
      </c>
      <c r="V7" s="21">
        <v>4.4999999999999998E-2</v>
      </c>
      <c r="W7" s="21">
        <v>4.4999999999999998E-2</v>
      </c>
      <c r="X7" s="21">
        <v>4.4999999999999998E-2</v>
      </c>
      <c r="Y7" s="21">
        <v>4.4999999999999998E-2</v>
      </c>
      <c r="Z7" s="21">
        <v>4.4999999999999998E-2</v>
      </c>
      <c r="AA7" s="21">
        <v>4.4999999999999998E-2</v>
      </c>
      <c r="AB7" s="21">
        <v>4.4999999999999998E-2</v>
      </c>
      <c r="AC7" s="21">
        <v>4.4999999999999998E-2</v>
      </c>
      <c r="AD7" s="21">
        <v>4.4999999999999998E-2</v>
      </c>
      <c r="AE7" s="21">
        <v>4.4999999999999998E-2</v>
      </c>
      <c r="AF7" s="21">
        <v>4.4999999999999998E-2</v>
      </c>
      <c r="AG7" s="21">
        <v>4.4999999999999998E-2</v>
      </c>
      <c r="AH7" s="21">
        <v>4.4999999999999998E-2</v>
      </c>
      <c r="AI7" s="21">
        <v>4.4999999999999998E-2</v>
      </c>
      <c r="AJ7" s="21">
        <v>4.4999999999999998E-2</v>
      </c>
      <c r="AK7" s="21">
        <v>4.4999999999999998E-2</v>
      </c>
    </row>
    <row r="8" spans="2:37" s="19" customFormat="1" x14ac:dyDescent="0.3">
      <c r="B8" s="19" t="s">
        <v>58</v>
      </c>
      <c r="F8" s="22">
        <v>3.7</v>
      </c>
      <c r="G8" s="22">
        <v>3.77</v>
      </c>
      <c r="H8" s="22">
        <v>3.9113750000000005</v>
      </c>
      <c r="I8" s="22">
        <v>4.0580515625000011</v>
      </c>
      <c r="J8" s="22">
        <v>4.2000833671875011</v>
      </c>
      <c r="K8" s="22">
        <v>4.3470862850390635</v>
      </c>
      <c r="L8" s="22">
        <v>4.4992343050154302</v>
      </c>
      <c r="M8" s="22">
        <v>4.6567075056909699</v>
      </c>
      <c r="N8" s="22">
        <v>4.8196922683901535</v>
      </c>
      <c r="O8" s="22">
        <v>4.9883814977838083</v>
      </c>
      <c r="P8" s="22">
        <v>5.1629748502062416</v>
      </c>
      <c r="Q8" s="22">
        <v>5.3436789699634595</v>
      </c>
      <c r="R8" s="22">
        <v>5.5307077339121804</v>
      </c>
      <c r="S8" s="22">
        <v>5.7242825045991061</v>
      </c>
      <c r="T8" s="22">
        <v>5.9246323922600741</v>
      </c>
      <c r="U8" s="22">
        <v>6.1319945259891764</v>
      </c>
      <c r="V8" s="22">
        <v>6.3159543617688518</v>
      </c>
      <c r="W8" s="22">
        <v>6.5054329926219179</v>
      </c>
      <c r="X8" s="22">
        <v>6.7005959824005759</v>
      </c>
      <c r="Y8" s="22">
        <v>6.9016138618725931</v>
      </c>
      <c r="Z8" s="22">
        <v>7.1086622777287714</v>
      </c>
      <c r="AA8" s="22">
        <v>7.3219221460606345</v>
      </c>
      <c r="AB8" s="22">
        <v>7.5415798104424541</v>
      </c>
      <c r="AC8" s="22">
        <v>7.7678272047557275</v>
      </c>
      <c r="AD8" s="22">
        <v>8.0008620208983992</v>
      </c>
      <c r="AE8" s="22">
        <v>8.2408878815253512</v>
      </c>
      <c r="AF8" s="22">
        <v>8.4881145179711126</v>
      </c>
      <c r="AG8" s="22">
        <v>8.742757953510246</v>
      </c>
      <c r="AH8" s="22">
        <v>9.0050406921155535</v>
      </c>
      <c r="AI8" s="22">
        <v>9.2751919128790199</v>
      </c>
      <c r="AJ8" s="22">
        <v>9.5534476702653901</v>
      </c>
      <c r="AK8" s="22">
        <v>9.8400511003733513</v>
      </c>
    </row>
    <row r="9" spans="2:37" s="19" customFormat="1" x14ac:dyDescent="0.3">
      <c r="B9" s="19" t="s">
        <v>31</v>
      </c>
      <c r="F9" s="34">
        <v>2.2421093148575988E-2</v>
      </c>
      <c r="G9" s="34">
        <v>2.8055342044581266E-2</v>
      </c>
      <c r="H9" s="34">
        <v>2.6506024096385472E-2</v>
      </c>
      <c r="I9" s="34">
        <v>2.168674698795181E-2</v>
      </c>
      <c r="J9" s="34">
        <v>1.9323671497584627E-2</v>
      </c>
      <c r="K9" s="34">
        <v>1.9323671497584627E-2</v>
      </c>
      <c r="L9" s="34">
        <v>1.9323671497584627E-2</v>
      </c>
      <c r="M9" s="34">
        <v>1.9323671497584627E-2</v>
      </c>
      <c r="N9" s="34">
        <v>1.449275362318847E-2</v>
      </c>
      <c r="O9" s="34">
        <v>1.449275362318847E-2</v>
      </c>
      <c r="P9" s="34">
        <v>1.449275362318847E-2</v>
      </c>
      <c r="Q9" s="34">
        <v>9.6618357487923134E-3</v>
      </c>
      <c r="R9" s="34">
        <v>9.6618357487923134E-3</v>
      </c>
      <c r="S9" s="34">
        <v>9.6618357487923134E-3</v>
      </c>
      <c r="T9" s="34">
        <v>9.6618357487923134E-3</v>
      </c>
      <c r="U9" s="34">
        <v>9.6618357487923134E-3</v>
      </c>
      <c r="V9" s="34">
        <v>1.4563106796116498E-2</v>
      </c>
      <c r="W9" s="34">
        <v>1.4563106796116498E-2</v>
      </c>
      <c r="X9" s="34">
        <v>1.4563106796116498E-2</v>
      </c>
      <c r="Y9" s="34">
        <v>1.4563106796116498E-2</v>
      </c>
      <c r="Z9" s="34">
        <v>1.4563106796116498E-2</v>
      </c>
      <c r="AA9" s="34">
        <v>1.4563106796116498E-2</v>
      </c>
      <c r="AB9" s="34">
        <v>1.4563106796116498E-2</v>
      </c>
      <c r="AC9" s="34">
        <v>1.4563106796116498E-2</v>
      </c>
      <c r="AD9" s="34">
        <v>1.4563106796116498E-2</v>
      </c>
      <c r="AE9" s="34">
        <v>1.4563106796116498E-2</v>
      </c>
      <c r="AF9" s="34">
        <v>1.4563106796116498E-2</v>
      </c>
      <c r="AG9" s="34">
        <v>1.4563106796116498E-2</v>
      </c>
      <c r="AH9" s="34">
        <v>1.4563106796116498E-2</v>
      </c>
      <c r="AI9" s="34">
        <v>1.4563106796116498E-2</v>
      </c>
      <c r="AJ9" s="34">
        <v>1.4563106796116498E-2</v>
      </c>
      <c r="AK9" s="34">
        <v>1.4563106796116498E-2</v>
      </c>
    </row>
    <row r="10" spans="2:37" s="19" customFormat="1" x14ac:dyDescent="0.3">
      <c r="B10" s="4" t="s">
        <v>59</v>
      </c>
      <c r="C10" s="4"/>
      <c r="D10" s="4"/>
      <c r="E10" s="4"/>
      <c r="F10" s="35">
        <f t="shared" ref="F10" si="2">F8/F6</f>
        <v>3.5604311008468059</v>
      </c>
      <c r="G10" s="35">
        <f t="shared" ref="G10:AK10" si="3">G8/G6</f>
        <v>3.4855789855496964</v>
      </c>
      <c r="H10" s="35">
        <f t="shared" si="3"/>
        <v>3.4855789855496964</v>
      </c>
      <c r="I10" s="35">
        <f t="shared" si="3"/>
        <v>3.4855789855496959</v>
      </c>
      <c r="J10" s="35">
        <f t="shared" si="3"/>
        <v>3.4855789855496964</v>
      </c>
      <c r="K10" s="35">
        <f t="shared" si="3"/>
        <v>3.4855789855496964</v>
      </c>
      <c r="L10" s="35">
        <f t="shared" si="3"/>
        <v>3.4855789855496959</v>
      </c>
      <c r="M10" s="35">
        <f t="shared" si="3"/>
        <v>3.4855789855496959</v>
      </c>
      <c r="N10" s="35">
        <f t="shared" si="3"/>
        <v>3.4855789855496964</v>
      </c>
      <c r="O10" s="35">
        <f t="shared" si="3"/>
        <v>3.4855789855496959</v>
      </c>
      <c r="P10" s="35">
        <f t="shared" si="3"/>
        <v>3.4855789855496964</v>
      </c>
      <c r="Q10" s="35">
        <f t="shared" si="3"/>
        <v>3.4855789855496964</v>
      </c>
      <c r="R10" s="35">
        <f t="shared" si="3"/>
        <v>3.4855789855496964</v>
      </c>
      <c r="S10" s="35">
        <f t="shared" si="3"/>
        <v>3.4855789855496964</v>
      </c>
      <c r="T10" s="35">
        <f t="shared" si="3"/>
        <v>3.4855789855496964</v>
      </c>
      <c r="U10" s="35">
        <f t="shared" si="3"/>
        <v>3.4855789855496964</v>
      </c>
      <c r="V10" s="35">
        <f t="shared" si="3"/>
        <v>3.4855789855496964</v>
      </c>
      <c r="W10" s="35">
        <f t="shared" si="3"/>
        <v>3.4855789855496968</v>
      </c>
      <c r="X10" s="35">
        <f t="shared" si="3"/>
        <v>3.4855789855496968</v>
      </c>
      <c r="Y10" s="35">
        <f t="shared" si="3"/>
        <v>3.4855789855496968</v>
      </c>
      <c r="Z10" s="35">
        <f t="shared" si="3"/>
        <v>3.4855789855496973</v>
      </c>
      <c r="AA10" s="35">
        <f t="shared" si="3"/>
        <v>3.4855789855496973</v>
      </c>
      <c r="AB10" s="35">
        <f t="shared" si="3"/>
        <v>3.4855789855496977</v>
      </c>
      <c r="AC10" s="35">
        <f t="shared" si="3"/>
        <v>3.4855789855496973</v>
      </c>
      <c r="AD10" s="35">
        <f t="shared" si="3"/>
        <v>3.4855789855496968</v>
      </c>
      <c r="AE10" s="35">
        <f t="shared" si="3"/>
        <v>3.4855789855496968</v>
      </c>
      <c r="AF10" s="35">
        <f t="shared" si="3"/>
        <v>3.4855789855496973</v>
      </c>
      <c r="AG10" s="35">
        <f t="shared" si="3"/>
        <v>3.4855789855496973</v>
      </c>
      <c r="AH10" s="35">
        <f t="shared" si="3"/>
        <v>3.4855789855496973</v>
      </c>
      <c r="AI10" s="35">
        <f t="shared" si="3"/>
        <v>3.4855789855496968</v>
      </c>
      <c r="AJ10" s="35">
        <f t="shared" si="3"/>
        <v>3.4855789855496968</v>
      </c>
      <c r="AK10" s="35">
        <f t="shared" si="3"/>
        <v>3.4855789855496964</v>
      </c>
    </row>
    <row r="12" spans="2:37" s="17" customFormat="1" x14ac:dyDescent="0.3">
      <c r="B12" s="17" t="s">
        <v>28</v>
      </c>
    </row>
    <row r="13" spans="2:37" x14ac:dyDescent="0.3">
      <c r="B13" s="8"/>
      <c r="C13" s="8"/>
      <c r="D13" s="8"/>
      <c r="E13" s="8"/>
      <c r="F13" s="10">
        <v>2019</v>
      </c>
      <c r="G13" s="10">
        <f t="shared" ref="G13:AK13" si="4">F13+1</f>
        <v>2020</v>
      </c>
      <c r="H13" s="10">
        <f t="shared" si="4"/>
        <v>2021</v>
      </c>
      <c r="I13" s="10">
        <f t="shared" si="4"/>
        <v>2022</v>
      </c>
      <c r="J13" s="9">
        <f t="shared" si="4"/>
        <v>2023</v>
      </c>
      <c r="K13" s="9">
        <f t="shared" si="4"/>
        <v>2024</v>
      </c>
      <c r="L13" s="9">
        <f t="shared" si="4"/>
        <v>2025</v>
      </c>
      <c r="M13" s="9">
        <f t="shared" si="4"/>
        <v>2026</v>
      </c>
      <c r="N13" s="9">
        <f t="shared" si="4"/>
        <v>2027</v>
      </c>
      <c r="O13" s="9">
        <f t="shared" si="4"/>
        <v>2028</v>
      </c>
      <c r="P13" s="9">
        <f t="shared" si="4"/>
        <v>2029</v>
      </c>
      <c r="Q13" s="9">
        <f t="shared" si="4"/>
        <v>2030</v>
      </c>
      <c r="R13" s="9">
        <f t="shared" si="4"/>
        <v>2031</v>
      </c>
      <c r="S13" s="9">
        <f t="shared" si="4"/>
        <v>2032</v>
      </c>
      <c r="T13" s="9">
        <f t="shared" si="4"/>
        <v>2033</v>
      </c>
      <c r="U13" s="9">
        <f t="shared" si="4"/>
        <v>2034</v>
      </c>
      <c r="V13" s="9">
        <f t="shared" si="4"/>
        <v>2035</v>
      </c>
      <c r="W13" s="9">
        <f t="shared" si="4"/>
        <v>2036</v>
      </c>
      <c r="X13" s="9">
        <f t="shared" si="4"/>
        <v>2037</v>
      </c>
      <c r="Y13" s="9">
        <f t="shared" si="4"/>
        <v>2038</v>
      </c>
      <c r="Z13" s="9">
        <f t="shared" si="4"/>
        <v>2039</v>
      </c>
      <c r="AA13" s="9">
        <f t="shared" si="4"/>
        <v>2040</v>
      </c>
      <c r="AB13" s="9">
        <f t="shared" si="4"/>
        <v>2041</v>
      </c>
      <c r="AC13" s="9">
        <f t="shared" si="4"/>
        <v>2042</v>
      </c>
      <c r="AD13" s="9">
        <f t="shared" si="4"/>
        <v>2043</v>
      </c>
      <c r="AE13" s="9">
        <f t="shared" si="4"/>
        <v>2044</v>
      </c>
      <c r="AF13" s="9">
        <f t="shared" si="4"/>
        <v>2045</v>
      </c>
      <c r="AG13" s="9">
        <f t="shared" si="4"/>
        <v>2046</v>
      </c>
      <c r="AH13" s="9">
        <f t="shared" si="4"/>
        <v>2047</v>
      </c>
      <c r="AI13" s="9">
        <f t="shared" si="4"/>
        <v>2048</v>
      </c>
      <c r="AJ13" s="9">
        <f t="shared" si="4"/>
        <v>2049</v>
      </c>
      <c r="AK13" s="9">
        <f t="shared" si="4"/>
        <v>2050</v>
      </c>
    </row>
    <row r="14" spans="2:37" x14ac:dyDescent="0.3">
      <c r="B14" s="2" t="s">
        <v>29</v>
      </c>
      <c r="C14" s="2"/>
      <c r="D14" s="2"/>
      <c r="E14" s="2"/>
      <c r="F14" s="20">
        <v>4.1300000000000003E-2</v>
      </c>
      <c r="G14" s="20">
        <v>4.2200000000000001E-2</v>
      </c>
      <c r="H14" s="20">
        <v>3.7499999999999999E-2</v>
      </c>
      <c r="I14" s="20">
        <v>3.7499999999999999E-2</v>
      </c>
      <c r="J14" s="20">
        <v>3.5000000000000003E-2</v>
      </c>
      <c r="K14" s="20">
        <v>3.5000000000000003E-2</v>
      </c>
      <c r="L14" s="20">
        <v>3.5000000000000003E-2</v>
      </c>
      <c r="M14" s="20">
        <v>3.5000000000000003E-2</v>
      </c>
      <c r="N14" s="20">
        <v>3.5000000000000003E-2</v>
      </c>
      <c r="O14" s="20">
        <v>3.5000000000000003E-2</v>
      </c>
      <c r="P14" s="20">
        <v>3.5000000000000003E-2</v>
      </c>
      <c r="Q14" s="20">
        <v>0.03</v>
      </c>
      <c r="R14" s="20">
        <v>0.03</v>
      </c>
      <c r="S14" s="20">
        <v>0.03</v>
      </c>
      <c r="T14" s="20">
        <v>0.03</v>
      </c>
      <c r="U14" s="20">
        <v>0.03</v>
      </c>
      <c r="V14" s="20">
        <v>0.03</v>
      </c>
      <c r="W14" s="20">
        <v>0.03</v>
      </c>
      <c r="X14" s="20">
        <v>0.03</v>
      </c>
      <c r="Y14" s="20">
        <v>0.03</v>
      </c>
      <c r="Z14" s="20">
        <v>0.03</v>
      </c>
      <c r="AA14" s="20">
        <v>0.03</v>
      </c>
      <c r="AB14" s="20">
        <v>0.03</v>
      </c>
      <c r="AC14" s="20">
        <v>0.03</v>
      </c>
      <c r="AD14" s="20">
        <v>0.03</v>
      </c>
      <c r="AE14" s="20">
        <v>0.03</v>
      </c>
      <c r="AF14" s="20">
        <v>0.03</v>
      </c>
      <c r="AG14" s="20">
        <v>0.03</v>
      </c>
      <c r="AH14" s="20">
        <v>0.03</v>
      </c>
      <c r="AI14" s="20">
        <v>0.03</v>
      </c>
      <c r="AJ14" s="20">
        <v>0.03</v>
      </c>
      <c r="AK14" s="20">
        <v>0.03</v>
      </c>
    </row>
    <row r="15" spans="2:37" hidden="1" x14ac:dyDescent="0.3">
      <c r="B15" s="19" t="s">
        <v>60</v>
      </c>
      <c r="C15" s="19"/>
      <c r="D15" s="19"/>
      <c r="E15" s="19"/>
      <c r="F15" s="6">
        <f>(1+F14)*(1+E14)</f>
        <v>1.0413000000000001</v>
      </c>
      <c r="G15" s="6">
        <f>F15*(1+G14)</f>
        <v>1.0852428600000001</v>
      </c>
      <c r="H15" s="6">
        <f t="shared" ref="H15" si="5">G15*(1+H14)</f>
        <v>1.1259394672500003</v>
      </c>
      <c r="I15" s="6">
        <f t="shared" ref="I15" si="6">H15*(1+I14)</f>
        <v>1.1681621972718754</v>
      </c>
      <c r="J15" s="6">
        <f t="shared" ref="J15" si="7">I15*(1+J14)</f>
        <v>1.209047874176391</v>
      </c>
      <c r="K15" s="6">
        <f t="shared" ref="K15" si="8">J15*(1+K14)</f>
        <v>1.2513645497725647</v>
      </c>
      <c r="L15" s="6">
        <f t="shared" ref="L15" si="9">K15*(1+L14)</f>
        <v>1.2951623090146045</v>
      </c>
      <c r="M15" s="6">
        <f t="shared" ref="M15" si="10">L15*(1+M14)</f>
        <v>1.3404929898301154</v>
      </c>
      <c r="N15" s="6">
        <f t="shared" ref="N15" si="11">M15*(1+N14)</f>
        <v>1.3874102444741694</v>
      </c>
      <c r="O15" s="6">
        <f t="shared" ref="O15" si="12">N15*(1+O14)</f>
        <v>1.4359696030307652</v>
      </c>
      <c r="P15" s="6">
        <f t="shared" ref="P15" si="13">O15*(1+P14)</f>
        <v>1.4862285391368417</v>
      </c>
      <c r="Q15" s="6">
        <f t="shared" ref="Q15" si="14">P15*(1+Q14)</f>
        <v>1.5308153953109469</v>
      </c>
      <c r="R15" s="6">
        <f t="shared" ref="R15" si="15">Q15*(1+R14)</f>
        <v>1.5767398571702753</v>
      </c>
      <c r="S15" s="6">
        <f t="shared" ref="S15" si="16">R15*(1+S14)</f>
        <v>1.6240420528853836</v>
      </c>
      <c r="T15" s="6">
        <f t="shared" ref="T15" si="17">S15*(1+T14)</f>
        <v>1.6727633144719452</v>
      </c>
      <c r="U15" s="6">
        <f t="shared" ref="U15" si="18">T15*(1+U14)</f>
        <v>1.7229462139061036</v>
      </c>
      <c r="V15" s="6">
        <f t="shared" ref="V15" si="19">U15*(1+V14)</f>
        <v>1.7746346003232867</v>
      </c>
      <c r="W15" s="6">
        <f t="shared" ref="W15" si="20">V15*(1+W14)</f>
        <v>1.8278736383329854</v>
      </c>
      <c r="X15" s="6">
        <f t="shared" ref="X15" si="21">W15*(1+X14)</f>
        <v>1.8827098474829751</v>
      </c>
      <c r="Y15" s="6">
        <f t="shared" ref="Y15" si="22">X15*(1+Y14)</f>
        <v>1.9391911429074644</v>
      </c>
      <c r="Z15" s="6">
        <f t="shared" ref="Z15" si="23">Y15*(1+Z14)</f>
        <v>1.9973668771946884</v>
      </c>
      <c r="AA15" s="6">
        <f t="shared" ref="AA15" si="24">Z15*(1+AA14)</f>
        <v>2.0572878835105293</v>
      </c>
      <c r="AB15" s="6">
        <f t="shared" ref="AB15" si="25">AA15*(1+AB14)</f>
        <v>2.1190065200158452</v>
      </c>
      <c r="AC15" s="6">
        <f t="shared" ref="AC15" si="26">AB15*(1+AC14)</f>
        <v>2.1825767156163205</v>
      </c>
      <c r="AD15" s="6">
        <f t="shared" ref="AD15" si="27">AC15*(1+AD14)</f>
        <v>2.2480540170848102</v>
      </c>
      <c r="AE15" s="6">
        <f t="shared" ref="AE15" si="28">AD15*(1+AE14)</f>
        <v>2.3154956375973548</v>
      </c>
      <c r="AF15" s="6">
        <f t="shared" ref="AF15" si="29">AE15*(1+AF14)</f>
        <v>2.3849605067252755</v>
      </c>
      <c r="AG15" s="6">
        <f t="shared" ref="AG15" si="30">AF15*(1+AG14)</f>
        <v>2.456509321927034</v>
      </c>
      <c r="AH15" s="6">
        <f t="shared" ref="AH15" si="31">AG15*(1+AH14)</f>
        <v>2.5302046015848449</v>
      </c>
      <c r="AI15" s="6">
        <f t="shared" ref="AI15" si="32">AH15*(1+AI14)</f>
        <v>2.6061107396323901</v>
      </c>
      <c r="AJ15" s="6">
        <f t="shared" ref="AJ15" si="33">AI15*(1+AJ14)</f>
        <v>2.6842940618213618</v>
      </c>
      <c r="AK15" s="6">
        <f t="shared" ref="AK15" si="34">AJ15*(1+AK14)</f>
        <v>2.7648228836760027</v>
      </c>
    </row>
    <row r="16" spans="2:37" x14ac:dyDescent="0.3">
      <c r="B16" t="s">
        <v>30</v>
      </c>
      <c r="F16" s="21">
        <v>0.06</v>
      </c>
      <c r="G16" s="21">
        <v>5.5E-2</v>
      </c>
      <c r="H16" s="21">
        <v>4.4999999999999998E-2</v>
      </c>
      <c r="I16" s="21">
        <v>4.4999999999999998E-2</v>
      </c>
      <c r="J16" s="21">
        <v>0.04</v>
      </c>
      <c r="K16" s="21">
        <v>0.04</v>
      </c>
      <c r="L16" s="21">
        <v>0.04</v>
      </c>
      <c r="M16" s="21">
        <v>0.04</v>
      </c>
      <c r="N16" s="21">
        <v>0.04</v>
      </c>
      <c r="O16" s="21">
        <v>0.04</v>
      </c>
      <c r="P16" s="21">
        <v>0.04</v>
      </c>
      <c r="Q16" s="21">
        <v>3.5000000000000003E-2</v>
      </c>
      <c r="R16" s="21">
        <v>3.5000000000000003E-2</v>
      </c>
      <c r="S16" s="21">
        <v>3.5000000000000003E-2</v>
      </c>
      <c r="T16" s="21">
        <v>3.5000000000000003E-2</v>
      </c>
      <c r="U16" s="21">
        <v>3.5000000000000003E-2</v>
      </c>
      <c r="V16" s="21">
        <v>3.5000000000000003E-2</v>
      </c>
      <c r="W16" s="21">
        <v>3.5000000000000003E-2</v>
      </c>
      <c r="X16" s="21">
        <v>3.5000000000000003E-2</v>
      </c>
      <c r="Y16" s="21">
        <v>3.5000000000000003E-2</v>
      </c>
      <c r="Z16" s="21">
        <v>3.5000000000000003E-2</v>
      </c>
      <c r="AA16" s="21">
        <v>3.5000000000000003E-2</v>
      </c>
      <c r="AB16" s="21">
        <v>3.5000000000000003E-2</v>
      </c>
      <c r="AC16" s="21">
        <v>3.5000000000000003E-2</v>
      </c>
      <c r="AD16" s="21">
        <v>3.5000000000000003E-2</v>
      </c>
      <c r="AE16" s="21">
        <v>3.5000000000000003E-2</v>
      </c>
      <c r="AF16" s="21">
        <v>3.5000000000000003E-2</v>
      </c>
      <c r="AG16" s="21">
        <v>3.5000000000000003E-2</v>
      </c>
      <c r="AH16" s="21">
        <v>3.5000000000000003E-2</v>
      </c>
      <c r="AI16" s="21">
        <v>3.5000000000000003E-2</v>
      </c>
      <c r="AJ16" s="21">
        <v>3.5000000000000003E-2</v>
      </c>
      <c r="AK16" s="21">
        <v>3.5000000000000003E-2</v>
      </c>
    </row>
    <row r="17" spans="2:37" s="19" customFormat="1" x14ac:dyDescent="0.3">
      <c r="B17" s="19" t="s">
        <v>58</v>
      </c>
      <c r="F17" s="22">
        <v>3.6</v>
      </c>
      <c r="G17" s="22">
        <v>3.67</v>
      </c>
      <c r="H17" s="22">
        <v>3.8076250000000003</v>
      </c>
      <c r="I17" s="22">
        <v>3.9504109375000005</v>
      </c>
      <c r="J17" s="22">
        <v>4.0886753203125004</v>
      </c>
      <c r="K17" s="22">
        <v>4.2317789565234376</v>
      </c>
      <c r="L17" s="22">
        <v>4.3798912200017579</v>
      </c>
      <c r="M17" s="22">
        <v>4.5331874127018192</v>
      </c>
      <c r="N17" s="22">
        <v>4.6918489721463823</v>
      </c>
      <c r="O17" s="22">
        <v>4.8560636861715052</v>
      </c>
      <c r="P17" s="22">
        <v>5.0260259151875077</v>
      </c>
      <c r="Q17" s="22">
        <v>5.1768066926431331</v>
      </c>
      <c r="R17" s="22">
        <v>5.3321108934224268</v>
      </c>
      <c r="S17" s="22">
        <v>5.4920742202251001</v>
      </c>
      <c r="T17" s="22">
        <v>5.6568364468318535</v>
      </c>
      <c r="U17" s="22">
        <v>5.8265415402368088</v>
      </c>
      <c r="V17" s="22">
        <v>6.001337786443913</v>
      </c>
      <c r="W17" s="22">
        <v>6.1813779200372307</v>
      </c>
      <c r="X17" s="22">
        <v>6.3668192576383476</v>
      </c>
      <c r="Y17" s="22">
        <v>6.5578238353674978</v>
      </c>
      <c r="Z17" s="22">
        <v>6.7545585504285226</v>
      </c>
      <c r="AA17" s="22">
        <v>6.9571953069413786</v>
      </c>
      <c r="AB17" s="22">
        <v>7.1659111661496198</v>
      </c>
      <c r="AC17" s="22">
        <v>7.3808885011341081</v>
      </c>
      <c r="AD17" s="22">
        <v>7.6023151561681317</v>
      </c>
      <c r="AE17" s="22">
        <v>7.8303846108531756</v>
      </c>
      <c r="AF17" s="22">
        <v>8.0652961491787707</v>
      </c>
      <c r="AG17" s="22">
        <v>8.3072550336541333</v>
      </c>
      <c r="AH17" s="22">
        <v>8.556472684663758</v>
      </c>
      <c r="AI17" s="22">
        <v>8.8131668652036712</v>
      </c>
      <c r="AJ17" s="22">
        <v>9.0775618711597819</v>
      </c>
      <c r="AK17" s="22">
        <v>9.3498887272945748</v>
      </c>
    </row>
    <row r="18" spans="2:37" s="19" customFormat="1" x14ac:dyDescent="0.3">
      <c r="B18" s="19" t="s">
        <v>31</v>
      </c>
      <c r="F18" s="34">
        <v>1.7958321329107685E-2</v>
      </c>
      <c r="G18" s="34">
        <v>1.2281711763576952E-2</v>
      </c>
      <c r="H18" s="34">
        <v>7.2289156626503814E-3</v>
      </c>
      <c r="I18" s="34">
        <v>7.2289156626503814E-3</v>
      </c>
      <c r="J18" s="34">
        <v>4.8309178743961567E-3</v>
      </c>
      <c r="K18" s="34">
        <v>4.8309178743961567E-3</v>
      </c>
      <c r="L18" s="34">
        <v>4.8309178743961567E-3</v>
      </c>
      <c r="M18" s="34">
        <v>4.8309178743961567E-3</v>
      </c>
      <c r="N18" s="34">
        <v>4.8309178743961567E-3</v>
      </c>
      <c r="O18" s="34">
        <v>4.8309178743961567E-3</v>
      </c>
      <c r="P18" s="34">
        <v>4.8309178743961567E-3</v>
      </c>
      <c r="Q18" s="34">
        <v>4.8543689320388328E-3</v>
      </c>
      <c r="R18" s="34">
        <v>4.8543689320388328E-3</v>
      </c>
      <c r="S18" s="34">
        <v>4.8543689320388328E-3</v>
      </c>
      <c r="T18" s="34">
        <v>4.8543689320388328E-3</v>
      </c>
      <c r="U18" s="34">
        <v>4.8543689320388328E-3</v>
      </c>
      <c r="V18" s="34">
        <v>4.8543689320388328E-3</v>
      </c>
      <c r="W18" s="34">
        <v>4.8543689320388328E-3</v>
      </c>
      <c r="X18" s="34">
        <v>4.8543689320388328E-3</v>
      </c>
      <c r="Y18" s="34">
        <v>4.8543689320388328E-3</v>
      </c>
      <c r="Z18" s="34">
        <v>4.8543689320388328E-3</v>
      </c>
      <c r="AA18" s="34">
        <v>4.8543689320388328E-3</v>
      </c>
      <c r="AB18" s="34">
        <v>4.8543689320388328E-3</v>
      </c>
      <c r="AC18" s="34">
        <v>4.8543689320388328E-3</v>
      </c>
      <c r="AD18" s="34">
        <v>4.8543689320388328E-3</v>
      </c>
      <c r="AE18" s="34">
        <v>4.8543689320388328E-3</v>
      </c>
      <c r="AF18" s="34">
        <v>4.8543689320388328E-3</v>
      </c>
      <c r="AG18" s="34">
        <v>4.8543689320388328E-3</v>
      </c>
      <c r="AH18" s="34">
        <v>4.8543689320388328E-3</v>
      </c>
      <c r="AI18" s="34">
        <v>4.8543689320388328E-3</v>
      </c>
      <c r="AJ18" s="34">
        <v>4.8543689320388328E-3</v>
      </c>
      <c r="AK18" s="34">
        <v>4.8543689320388328E-3</v>
      </c>
    </row>
    <row r="19" spans="2:37" s="19" customFormat="1" x14ac:dyDescent="0.3">
      <c r="B19" s="4" t="s">
        <v>59</v>
      </c>
      <c r="C19" s="4"/>
      <c r="D19" s="4"/>
      <c r="E19" s="4"/>
      <c r="F19" s="35">
        <f t="shared" ref="F19:AK19" si="35">F17/F15</f>
        <v>3.4572169403630073</v>
      </c>
      <c r="G19" s="35">
        <f t="shared" si="35"/>
        <v>3.3817315324239954</v>
      </c>
      <c r="H19" s="35">
        <f t="shared" si="35"/>
        <v>3.3817315324239954</v>
      </c>
      <c r="I19" s="35">
        <f t="shared" si="35"/>
        <v>3.3817315324239949</v>
      </c>
      <c r="J19" s="35">
        <f t="shared" si="35"/>
        <v>3.3817315324239949</v>
      </c>
      <c r="K19" s="35">
        <f t="shared" si="35"/>
        <v>3.3817315324239949</v>
      </c>
      <c r="L19" s="35">
        <f t="shared" si="35"/>
        <v>3.3817315324239949</v>
      </c>
      <c r="M19" s="35">
        <f t="shared" si="35"/>
        <v>3.3817315324239949</v>
      </c>
      <c r="N19" s="35">
        <f t="shared" si="35"/>
        <v>3.3817315324239949</v>
      </c>
      <c r="O19" s="35">
        <f t="shared" si="35"/>
        <v>3.3817315324239949</v>
      </c>
      <c r="P19" s="35">
        <f t="shared" si="35"/>
        <v>3.3817315324239954</v>
      </c>
      <c r="Q19" s="35">
        <f t="shared" si="35"/>
        <v>3.3817315324239958</v>
      </c>
      <c r="R19" s="35">
        <f t="shared" si="35"/>
        <v>3.3817315324239954</v>
      </c>
      <c r="S19" s="35">
        <f t="shared" si="35"/>
        <v>3.3817315324239958</v>
      </c>
      <c r="T19" s="35">
        <f t="shared" si="35"/>
        <v>3.3817315324239958</v>
      </c>
      <c r="U19" s="35">
        <f t="shared" si="35"/>
        <v>3.3817315324239954</v>
      </c>
      <c r="V19" s="35">
        <f t="shared" si="35"/>
        <v>3.3817315324239954</v>
      </c>
      <c r="W19" s="35">
        <f t="shared" si="35"/>
        <v>3.3817315324239954</v>
      </c>
      <c r="X19" s="35">
        <f t="shared" si="35"/>
        <v>3.3817315324239949</v>
      </c>
      <c r="Y19" s="35">
        <f t="shared" si="35"/>
        <v>3.3817315324239949</v>
      </c>
      <c r="Z19" s="35">
        <f t="shared" si="35"/>
        <v>3.3817315324239949</v>
      </c>
      <c r="AA19" s="35">
        <f t="shared" si="35"/>
        <v>3.3817315324239945</v>
      </c>
      <c r="AB19" s="35">
        <f t="shared" si="35"/>
        <v>3.3817315324239945</v>
      </c>
      <c r="AC19" s="35">
        <f t="shared" si="35"/>
        <v>3.3817315324239945</v>
      </c>
      <c r="AD19" s="35">
        <f t="shared" si="35"/>
        <v>3.3817315324239945</v>
      </c>
      <c r="AE19" s="35">
        <f t="shared" si="35"/>
        <v>3.381731532423994</v>
      </c>
      <c r="AF19" s="35">
        <f t="shared" si="35"/>
        <v>3.3817315324239936</v>
      </c>
      <c r="AG19" s="35">
        <f t="shared" si="35"/>
        <v>3.3817315324239932</v>
      </c>
      <c r="AH19" s="35">
        <f t="shared" si="35"/>
        <v>3.3817315324239936</v>
      </c>
      <c r="AI19" s="35">
        <f t="shared" si="35"/>
        <v>3.381731532423994</v>
      </c>
      <c r="AJ19" s="35">
        <f t="shared" si="35"/>
        <v>3.3817315324239945</v>
      </c>
      <c r="AK19" s="35">
        <f t="shared" si="35"/>
        <v>3.381731532423994</v>
      </c>
    </row>
    <row r="21" spans="2:37" s="17" customFormat="1" x14ac:dyDescent="0.3">
      <c r="B21" s="17" t="s">
        <v>33</v>
      </c>
    </row>
    <row r="22" spans="2:37" x14ac:dyDescent="0.3">
      <c r="B22" s="8"/>
      <c r="C22" s="8"/>
      <c r="D22" s="8"/>
      <c r="E22" s="8"/>
      <c r="F22" s="10">
        <v>2019</v>
      </c>
      <c r="G22" s="10">
        <f t="shared" ref="G22:AK22" si="36">F22+1</f>
        <v>2020</v>
      </c>
      <c r="H22" s="10">
        <f t="shared" si="36"/>
        <v>2021</v>
      </c>
      <c r="I22" s="10">
        <f t="shared" si="36"/>
        <v>2022</v>
      </c>
      <c r="J22" s="9">
        <f t="shared" si="36"/>
        <v>2023</v>
      </c>
      <c r="K22" s="9">
        <f t="shared" si="36"/>
        <v>2024</v>
      </c>
      <c r="L22" s="9">
        <f t="shared" si="36"/>
        <v>2025</v>
      </c>
      <c r="M22" s="9">
        <f t="shared" si="36"/>
        <v>2026</v>
      </c>
      <c r="N22" s="9">
        <f t="shared" si="36"/>
        <v>2027</v>
      </c>
      <c r="O22" s="9">
        <f t="shared" si="36"/>
        <v>2028</v>
      </c>
      <c r="P22" s="9">
        <f t="shared" si="36"/>
        <v>2029</v>
      </c>
      <c r="Q22" s="9">
        <f t="shared" si="36"/>
        <v>2030</v>
      </c>
      <c r="R22" s="9">
        <f t="shared" si="36"/>
        <v>2031</v>
      </c>
      <c r="S22" s="9">
        <f t="shared" si="36"/>
        <v>2032</v>
      </c>
      <c r="T22" s="9">
        <f t="shared" si="36"/>
        <v>2033</v>
      </c>
      <c r="U22" s="9">
        <f t="shared" si="36"/>
        <v>2034</v>
      </c>
      <c r="V22" s="9">
        <f t="shared" si="36"/>
        <v>2035</v>
      </c>
      <c r="W22" s="9">
        <f t="shared" si="36"/>
        <v>2036</v>
      </c>
      <c r="X22" s="9">
        <f t="shared" si="36"/>
        <v>2037</v>
      </c>
      <c r="Y22" s="9">
        <f t="shared" si="36"/>
        <v>2038</v>
      </c>
      <c r="Z22" s="9">
        <f t="shared" si="36"/>
        <v>2039</v>
      </c>
      <c r="AA22" s="9">
        <f t="shared" si="36"/>
        <v>2040</v>
      </c>
      <c r="AB22" s="9">
        <f t="shared" si="36"/>
        <v>2041</v>
      </c>
      <c r="AC22" s="9">
        <f t="shared" si="36"/>
        <v>2042</v>
      </c>
      <c r="AD22" s="9">
        <f t="shared" si="36"/>
        <v>2043</v>
      </c>
      <c r="AE22" s="9">
        <f t="shared" si="36"/>
        <v>2044</v>
      </c>
      <c r="AF22" s="9">
        <f t="shared" si="36"/>
        <v>2045</v>
      </c>
      <c r="AG22" s="9">
        <f t="shared" si="36"/>
        <v>2046</v>
      </c>
      <c r="AH22" s="9">
        <f t="shared" si="36"/>
        <v>2047</v>
      </c>
      <c r="AI22" s="9">
        <f t="shared" si="36"/>
        <v>2048</v>
      </c>
      <c r="AJ22" s="9">
        <f t="shared" si="36"/>
        <v>2049</v>
      </c>
      <c r="AK22" s="9">
        <f t="shared" si="36"/>
        <v>2050</v>
      </c>
    </row>
    <row r="23" spans="2:37" x14ac:dyDescent="0.3">
      <c r="B23" s="2" t="s">
        <v>29</v>
      </c>
      <c r="C23" s="2"/>
      <c r="D23" s="2"/>
      <c r="E23" s="2"/>
      <c r="F23" s="20">
        <v>4.4699999999999997E-2</v>
      </c>
      <c r="G23" s="20">
        <v>4.7399999999999998E-2</v>
      </c>
      <c r="H23" s="20">
        <v>5.2499999999999998E-2</v>
      </c>
      <c r="I23" s="20">
        <v>5.2499999999999998E-2</v>
      </c>
      <c r="J23" s="20">
        <v>0.05</v>
      </c>
      <c r="K23" s="20">
        <v>0.05</v>
      </c>
      <c r="L23" s="20">
        <v>0.05</v>
      </c>
      <c r="M23" s="20">
        <v>0.05</v>
      </c>
      <c r="N23" s="20">
        <v>0.05</v>
      </c>
      <c r="O23" s="20">
        <v>0.05</v>
      </c>
      <c r="P23" s="20">
        <v>0.05</v>
      </c>
      <c r="Q23" s="20">
        <v>0.05</v>
      </c>
      <c r="R23" s="20">
        <v>0.05</v>
      </c>
      <c r="S23" s="20">
        <v>0.05</v>
      </c>
      <c r="T23" s="20">
        <v>0.05</v>
      </c>
      <c r="U23" s="20">
        <v>0.05</v>
      </c>
      <c r="V23" s="20">
        <v>4.4999999999999998E-2</v>
      </c>
      <c r="W23" s="20">
        <v>4.4999999999999998E-2</v>
      </c>
      <c r="X23" s="20">
        <v>4.4999999999999998E-2</v>
      </c>
      <c r="Y23" s="20">
        <v>4.4999999999999998E-2</v>
      </c>
      <c r="Z23" s="20">
        <v>4.4999999999999998E-2</v>
      </c>
      <c r="AA23" s="20">
        <v>4.4999999999999998E-2</v>
      </c>
      <c r="AB23" s="20">
        <v>4.4999999999999998E-2</v>
      </c>
      <c r="AC23" s="20">
        <v>4.4999999999999998E-2</v>
      </c>
      <c r="AD23" s="20">
        <v>4.4999999999999998E-2</v>
      </c>
      <c r="AE23" s="20">
        <v>4.4999999999999998E-2</v>
      </c>
      <c r="AF23" s="20">
        <v>4.4999999999999998E-2</v>
      </c>
      <c r="AG23" s="20">
        <v>4.4999999999999998E-2</v>
      </c>
      <c r="AH23" s="20">
        <v>4.4999999999999998E-2</v>
      </c>
      <c r="AI23" s="20">
        <v>4.4999999999999998E-2</v>
      </c>
      <c r="AJ23" s="20">
        <v>4.4999999999999998E-2</v>
      </c>
      <c r="AK23" s="20">
        <v>4.4999999999999998E-2</v>
      </c>
    </row>
    <row r="24" spans="2:37" hidden="1" x14ac:dyDescent="0.3">
      <c r="B24" s="19" t="s">
        <v>60</v>
      </c>
      <c r="C24" s="19"/>
      <c r="D24" s="19"/>
      <c r="E24" s="19"/>
      <c r="F24" s="6">
        <f>(1+F23)*(1+E23)</f>
        <v>1.0447</v>
      </c>
      <c r="G24" s="6">
        <f>F24*(1+G23)</f>
        <v>1.0942187800000001</v>
      </c>
      <c r="H24" s="6">
        <f t="shared" ref="H24" si="37">G24*(1+H23)</f>
        <v>1.15166526595</v>
      </c>
      <c r="I24" s="6">
        <f t="shared" ref="I24" si="38">H24*(1+I23)</f>
        <v>1.2121276924123749</v>
      </c>
      <c r="J24" s="6">
        <f t="shared" ref="J24" si="39">I24*(1+J23)</f>
        <v>1.2727340770329938</v>
      </c>
      <c r="K24" s="6">
        <f t="shared" ref="K24" si="40">J24*(1+K23)</f>
        <v>1.3363707808846434</v>
      </c>
      <c r="L24" s="6">
        <f t="shared" ref="L24" si="41">K24*(1+L23)</f>
        <v>1.4031893199288756</v>
      </c>
      <c r="M24" s="6">
        <f t="shared" ref="M24" si="42">L24*(1+M23)</f>
        <v>1.4733487859253194</v>
      </c>
      <c r="N24" s="6">
        <f t="shared" ref="N24" si="43">M24*(1+N23)</f>
        <v>1.5470162252215853</v>
      </c>
      <c r="O24" s="6">
        <f t="shared" ref="O24" si="44">N24*(1+O23)</f>
        <v>1.6243670364826646</v>
      </c>
      <c r="P24" s="6">
        <f t="shared" ref="P24" si="45">O24*(1+P23)</f>
        <v>1.705585388306798</v>
      </c>
      <c r="Q24" s="6">
        <f t="shared" ref="Q24" si="46">P24*(1+Q23)</f>
        <v>1.7908646577221379</v>
      </c>
      <c r="R24" s="6">
        <f t="shared" ref="R24" si="47">Q24*(1+R23)</f>
        <v>1.8804078906082449</v>
      </c>
      <c r="S24" s="6">
        <f t="shared" ref="S24" si="48">R24*(1+S23)</f>
        <v>1.9744282851386572</v>
      </c>
      <c r="T24" s="6">
        <f t="shared" ref="T24" si="49">S24*(1+T23)</f>
        <v>2.0731496993955902</v>
      </c>
      <c r="U24" s="6">
        <f t="shared" ref="U24" si="50">T24*(1+U23)</f>
        <v>2.1768071843653698</v>
      </c>
      <c r="V24" s="6">
        <f t="shared" ref="V24" si="51">U24*(1+V23)</f>
        <v>2.2747635076618113</v>
      </c>
      <c r="W24" s="6">
        <f t="shared" ref="W24" si="52">V24*(1+W23)</f>
        <v>2.3771278655065928</v>
      </c>
      <c r="X24" s="6">
        <f t="shared" ref="X24" si="53">W24*(1+X23)</f>
        <v>2.4840986194543895</v>
      </c>
      <c r="Y24" s="6">
        <f t="shared" ref="Y24" si="54">X24*(1+Y23)</f>
        <v>2.595883057329837</v>
      </c>
      <c r="Z24" s="6">
        <f t="shared" ref="Z24" si="55">Y24*(1+Z23)</f>
        <v>2.7126977949096793</v>
      </c>
      <c r="AA24" s="6">
        <f t="shared" ref="AA24" si="56">Z24*(1+AA23)</f>
        <v>2.8347691956806149</v>
      </c>
      <c r="AB24" s="6">
        <f t="shared" ref="AB24" si="57">AA24*(1+AB23)</f>
        <v>2.9623338094862426</v>
      </c>
      <c r="AC24" s="6">
        <f t="shared" ref="AC24" si="58">AB24*(1+AC23)</f>
        <v>3.0956388309131233</v>
      </c>
      <c r="AD24" s="6">
        <f t="shared" ref="AD24" si="59">AC24*(1+AD23)</f>
        <v>3.2349425783042136</v>
      </c>
      <c r="AE24" s="6">
        <f t="shared" ref="AE24" si="60">AD24*(1+AE23)</f>
        <v>3.3805149943279029</v>
      </c>
      <c r="AF24" s="6">
        <f t="shared" ref="AF24" si="61">AE24*(1+AF23)</f>
        <v>3.5326381690726585</v>
      </c>
      <c r="AG24" s="6">
        <f t="shared" ref="AG24" si="62">AF24*(1+AG23)</f>
        <v>3.691606886680928</v>
      </c>
      <c r="AH24" s="6">
        <f t="shared" ref="AH24" si="63">AG24*(1+AH23)</f>
        <v>3.8577291965815697</v>
      </c>
      <c r="AI24" s="6">
        <f t="shared" ref="AI24" si="64">AH24*(1+AI23)</f>
        <v>4.0313270104277397</v>
      </c>
      <c r="AJ24" s="6">
        <f t="shared" ref="AJ24" si="65">AI24*(1+AJ23)</f>
        <v>4.2127367258969874</v>
      </c>
      <c r="AK24" s="6">
        <f t="shared" ref="AK24" si="66">AJ24*(1+AK23)</f>
        <v>4.4023098785623516</v>
      </c>
    </row>
    <row r="25" spans="2:37" x14ac:dyDescent="0.3">
      <c r="B25" t="s">
        <v>30</v>
      </c>
      <c r="F25" s="21">
        <v>7.2499999999999995E-2</v>
      </c>
      <c r="G25" s="21">
        <v>0.09</v>
      </c>
      <c r="H25" s="21">
        <v>9.7500000000000003E-2</v>
      </c>
      <c r="I25" s="21">
        <v>9.7500000000000003E-2</v>
      </c>
      <c r="J25" s="21">
        <v>9.5000000000000001E-2</v>
      </c>
      <c r="K25" s="21">
        <v>9.5000000000000001E-2</v>
      </c>
      <c r="L25" s="21">
        <v>9.5000000000000001E-2</v>
      </c>
      <c r="M25" s="21">
        <v>9.5000000000000001E-2</v>
      </c>
      <c r="N25" s="21">
        <v>9.5000000000000001E-2</v>
      </c>
      <c r="O25" s="21">
        <v>9.5000000000000001E-2</v>
      </c>
      <c r="P25" s="21">
        <v>9.5000000000000001E-2</v>
      </c>
      <c r="Q25" s="21">
        <v>9.5000000000000001E-2</v>
      </c>
      <c r="R25" s="21">
        <v>9.5000000000000001E-2</v>
      </c>
      <c r="S25" s="21">
        <v>9.5000000000000001E-2</v>
      </c>
      <c r="T25" s="21">
        <v>9.5000000000000001E-2</v>
      </c>
      <c r="U25" s="21">
        <v>9.5000000000000001E-2</v>
      </c>
      <c r="V25" s="21">
        <v>0.09</v>
      </c>
      <c r="W25" s="21">
        <v>0.09</v>
      </c>
      <c r="X25" s="21">
        <v>0.09</v>
      </c>
      <c r="Y25" s="21">
        <v>0.09</v>
      </c>
      <c r="Z25" s="21">
        <v>0.09</v>
      </c>
      <c r="AA25" s="21">
        <v>0.09</v>
      </c>
      <c r="AB25" s="21">
        <v>0.09</v>
      </c>
      <c r="AC25" s="21">
        <v>0.09</v>
      </c>
      <c r="AD25" s="21">
        <v>0.09</v>
      </c>
      <c r="AE25" s="21">
        <v>0.09</v>
      </c>
      <c r="AF25" s="21">
        <v>0.09</v>
      </c>
      <c r="AG25" s="21">
        <v>0.09</v>
      </c>
      <c r="AH25" s="21">
        <v>0.09</v>
      </c>
      <c r="AI25" s="21">
        <v>0.09</v>
      </c>
      <c r="AJ25" s="21">
        <v>0.09</v>
      </c>
      <c r="AK25" s="21">
        <v>0.09</v>
      </c>
    </row>
    <row r="26" spans="2:37" s="19" customFormat="1" x14ac:dyDescent="0.3">
      <c r="B26" s="19" t="s">
        <v>58</v>
      </c>
      <c r="F26" s="22">
        <v>4.13</v>
      </c>
      <c r="G26" s="22">
        <v>4.46</v>
      </c>
      <c r="H26" s="22">
        <v>4.6941499999999996</v>
      </c>
      <c r="I26" s="22">
        <v>4.9405928749999992</v>
      </c>
      <c r="J26" s="22">
        <v>5.1876225187499996</v>
      </c>
      <c r="K26" s="22">
        <v>5.4470036446874994</v>
      </c>
      <c r="L26" s="22">
        <v>5.7193538269218749</v>
      </c>
      <c r="M26" s="22">
        <v>6.0053215182679685</v>
      </c>
      <c r="N26" s="22">
        <v>6.3055875941813673</v>
      </c>
      <c r="O26" s="22">
        <v>6.6208669738904362</v>
      </c>
      <c r="P26" s="22">
        <v>6.9519103225849586</v>
      </c>
      <c r="Q26" s="22">
        <v>7.2995058387142064</v>
      </c>
      <c r="R26" s="22">
        <v>7.664481130649917</v>
      </c>
      <c r="S26" s="22">
        <v>8.0477051871824123</v>
      </c>
      <c r="T26" s="22">
        <v>8.4500904465415339</v>
      </c>
      <c r="U26" s="22">
        <v>8.8725949688686114</v>
      </c>
      <c r="V26" s="22">
        <v>9.2718617424676975</v>
      </c>
      <c r="W26" s="22">
        <v>9.6890955208787428</v>
      </c>
      <c r="X26" s="22">
        <v>10.125104819318286</v>
      </c>
      <c r="Y26" s="22">
        <v>10.580734536187608</v>
      </c>
      <c r="Z26" s="22">
        <v>11.056867590316049</v>
      </c>
      <c r="AA26" s="22">
        <v>11.55442663188027</v>
      </c>
      <c r="AB26" s="22">
        <v>12.074375830314882</v>
      </c>
      <c r="AC26" s="22">
        <v>12.617722742679051</v>
      </c>
      <c r="AD26" s="22">
        <v>13.185520266099608</v>
      </c>
      <c r="AE26" s="22">
        <v>13.77886867807409</v>
      </c>
      <c r="AF26" s="22">
        <v>14.398917768587424</v>
      </c>
      <c r="AG26" s="22">
        <v>15.046869068173857</v>
      </c>
      <c r="AH26" s="22">
        <v>15.72397817624168</v>
      </c>
      <c r="AI26" s="22">
        <v>16.431557194172555</v>
      </c>
      <c r="AJ26" s="22">
        <v>17.17097726791032</v>
      </c>
      <c r="AK26" s="22">
        <v>17.943671244966282</v>
      </c>
    </row>
    <row r="27" spans="2:37" s="19" customFormat="1" x14ac:dyDescent="0.3">
      <c r="B27" s="19" t="s">
        <v>31</v>
      </c>
      <c r="F27" s="34">
        <v>2.6610510194314152E-2</v>
      </c>
      <c r="G27" s="34">
        <v>4.0672140538476231E-2</v>
      </c>
      <c r="H27" s="34">
        <v>4.2755344418052177E-2</v>
      </c>
      <c r="I27" s="34">
        <v>4.2755344418052177E-2</v>
      </c>
      <c r="J27" s="34">
        <v>4.2857142857142705E-2</v>
      </c>
      <c r="K27" s="34">
        <v>4.2857142857142705E-2</v>
      </c>
      <c r="L27" s="34">
        <v>4.2857142857142705E-2</v>
      </c>
      <c r="M27" s="34">
        <v>4.2857142857142705E-2</v>
      </c>
      <c r="N27" s="34">
        <v>4.2857142857142705E-2</v>
      </c>
      <c r="O27" s="34">
        <v>4.2857142857142705E-2</v>
      </c>
      <c r="P27" s="34">
        <v>4.2857142857142705E-2</v>
      </c>
      <c r="Q27" s="34">
        <v>4.2857142857142705E-2</v>
      </c>
      <c r="R27" s="34">
        <v>4.2857142857142705E-2</v>
      </c>
      <c r="S27" s="34">
        <v>4.2857142857142705E-2</v>
      </c>
      <c r="T27" s="34">
        <v>4.2857142857142705E-2</v>
      </c>
      <c r="U27" s="34">
        <v>4.2857142857142705E-2</v>
      </c>
      <c r="V27" s="34">
        <v>4.3062200956937913E-2</v>
      </c>
      <c r="W27" s="34">
        <v>4.3062200956937913E-2</v>
      </c>
      <c r="X27" s="34">
        <v>4.3062200956937913E-2</v>
      </c>
      <c r="Y27" s="34">
        <v>4.3062200956937913E-2</v>
      </c>
      <c r="Z27" s="34">
        <v>4.3062200956937913E-2</v>
      </c>
      <c r="AA27" s="34">
        <v>4.3062200956937913E-2</v>
      </c>
      <c r="AB27" s="34">
        <v>4.3062200956937913E-2</v>
      </c>
      <c r="AC27" s="34">
        <v>4.3062200956937913E-2</v>
      </c>
      <c r="AD27" s="34">
        <v>4.3062200956937913E-2</v>
      </c>
      <c r="AE27" s="34">
        <v>4.3062200956937913E-2</v>
      </c>
      <c r="AF27" s="34">
        <v>4.3062200956937913E-2</v>
      </c>
      <c r="AG27" s="34">
        <v>4.3062200956937913E-2</v>
      </c>
      <c r="AH27" s="34">
        <v>4.3062200956937913E-2</v>
      </c>
      <c r="AI27" s="34">
        <v>4.3062200956937913E-2</v>
      </c>
      <c r="AJ27" s="34">
        <v>4.3062200956937913E-2</v>
      </c>
      <c r="AK27" s="34">
        <v>4.3062200956937913E-2</v>
      </c>
    </row>
    <row r="28" spans="2:37" s="19" customFormat="1" x14ac:dyDescent="0.3">
      <c r="B28" s="4" t="s">
        <v>59</v>
      </c>
      <c r="C28" s="4"/>
      <c r="D28" s="4"/>
      <c r="E28" s="4"/>
      <c r="F28" s="35">
        <f t="shared" ref="F28:AK28" si="67">F26/F24</f>
        <v>3.9532880252704126</v>
      </c>
      <c r="G28" s="35">
        <f t="shared" si="67"/>
        <v>4.0759673307745636</v>
      </c>
      <c r="H28" s="35">
        <f t="shared" si="67"/>
        <v>4.0759673307745636</v>
      </c>
      <c r="I28" s="35">
        <f t="shared" si="67"/>
        <v>4.0759673307745636</v>
      </c>
      <c r="J28" s="35">
        <f t="shared" si="67"/>
        <v>4.0759673307745636</v>
      </c>
      <c r="K28" s="35">
        <f t="shared" si="67"/>
        <v>4.0759673307745636</v>
      </c>
      <c r="L28" s="35">
        <f t="shared" si="67"/>
        <v>4.0759673307745636</v>
      </c>
      <c r="M28" s="35">
        <f t="shared" si="67"/>
        <v>4.0759673307745636</v>
      </c>
      <c r="N28" s="35">
        <f t="shared" si="67"/>
        <v>4.0759673307745645</v>
      </c>
      <c r="O28" s="35">
        <f t="shared" si="67"/>
        <v>4.0759673307745645</v>
      </c>
      <c r="P28" s="35">
        <f t="shared" si="67"/>
        <v>4.0759673307745645</v>
      </c>
      <c r="Q28" s="35">
        <f t="shared" si="67"/>
        <v>4.0759673307745645</v>
      </c>
      <c r="R28" s="35">
        <f t="shared" si="67"/>
        <v>4.0759673307745645</v>
      </c>
      <c r="S28" s="35">
        <f t="shared" si="67"/>
        <v>4.0759673307745636</v>
      </c>
      <c r="T28" s="35">
        <f t="shared" si="67"/>
        <v>4.0759673307745636</v>
      </c>
      <c r="U28" s="35">
        <f t="shared" si="67"/>
        <v>4.0759673307745645</v>
      </c>
      <c r="V28" s="35">
        <f t="shared" si="67"/>
        <v>4.0759673307745636</v>
      </c>
      <c r="W28" s="35">
        <f t="shared" si="67"/>
        <v>4.0759673307745636</v>
      </c>
      <c r="X28" s="35">
        <f t="shared" si="67"/>
        <v>4.0759673307745636</v>
      </c>
      <c r="Y28" s="35">
        <f t="shared" si="67"/>
        <v>4.0759673307745627</v>
      </c>
      <c r="Z28" s="35">
        <f t="shared" si="67"/>
        <v>4.0759673307745627</v>
      </c>
      <c r="AA28" s="35">
        <f t="shared" si="67"/>
        <v>4.0759673307745627</v>
      </c>
      <c r="AB28" s="35">
        <f t="shared" si="67"/>
        <v>4.0759673307745627</v>
      </c>
      <c r="AC28" s="35">
        <f t="shared" si="67"/>
        <v>4.0759673307745627</v>
      </c>
      <c r="AD28" s="35">
        <f t="shared" si="67"/>
        <v>4.0759673307745627</v>
      </c>
      <c r="AE28" s="35">
        <f t="shared" si="67"/>
        <v>4.0759673307745636</v>
      </c>
      <c r="AF28" s="35">
        <f t="shared" si="67"/>
        <v>4.0759673307745636</v>
      </c>
      <c r="AG28" s="35">
        <f t="shared" si="67"/>
        <v>4.0759673307745627</v>
      </c>
      <c r="AH28" s="35">
        <f t="shared" si="67"/>
        <v>4.0759673307745627</v>
      </c>
      <c r="AI28" s="35">
        <f t="shared" si="67"/>
        <v>4.0759673307745636</v>
      </c>
      <c r="AJ28" s="35">
        <f t="shared" si="67"/>
        <v>4.0759673307745636</v>
      </c>
      <c r="AK28" s="35">
        <f t="shared" si="67"/>
        <v>4.0759673307745636</v>
      </c>
    </row>
    <row r="30" spans="2:37" s="17" customFormat="1" x14ac:dyDescent="0.3">
      <c r="B30" s="17" t="s">
        <v>81</v>
      </c>
    </row>
    <row r="31" spans="2:37" x14ac:dyDescent="0.3">
      <c r="B31" s="8"/>
      <c r="C31" s="8"/>
      <c r="D31" s="8"/>
      <c r="E31" s="8"/>
      <c r="F31" s="10">
        <v>2019</v>
      </c>
      <c r="G31" s="10">
        <f t="shared" ref="G31:AK31" si="68">F31+1</f>
        <v>2020</v>
      </c>
      <c r="H31" s="10">
        <f t="shared" si="68"/>
        <v>2021</v>
      </c>
      <c r="I31" s="10">
        <f t="shared" si="68"/>
        <v>2022</v>
      </c>
      <c r="J31" s="9">
        <f t="shared" si="68"/>
        <v>2023</v>
      </c>
      <c r="K31" s="9">
        <f t="shared" si="68"/>
        <v>2024</v>
      </c>
      <c r="L31" s="9">
        <f t="shared" si="68"/>
        <v>2025</v>
      </c>
      <c r="M31" s="9">
        <f t="shared" si="68"/>
        <v>2026</v>
      </c>
      <c r="N31" s="9">
        <f t="shared" si="68"/>
        <v>2027</v>
      </c>
      <c r="O31" s="9">
        <f t="shared" si="68"/>
        <v>2028</v>
      </c>
      <c r="P31" s="9">
        <f t="shared" si="68"/>
        <v>2029</v>
      </c>
      <c r="Q31" s="9">
        <f t="shared" si="68"/>
        <v>2030</v>
      </c>
      <c r="R31" s="9">
        <f t="shared" si="68"/>
        <v>2031</v>
      </c>
      <c r="S31" s="9">
        <f t="shared" si="68"/>
        <v>2032</v>
      </c>
      <c r="T31" s="9">
        <f t="shared" si="68"/>
        <v>2033</v>
      </c>
      <c r="U31" s="9">
        <f t="shared" si="68"/>
        <v>2034</v>
      </c>
      <c r="V31" s="9">
        <f t="shared" si="68"/>
        <v>2035</v>
      </c>
      <c r="W31" s="9">
        <f t="shared" si="68"/>
        <v>2036</v>
      </c>
      <c r="X31" s="9">
        <f t="shared" si="68"/>
        <v>2037</v>
      </c>
      <c r="Y31" s="9">
        <f t="shared" si="68"/>
        <v>2038</v>
      </c>
      <c r="Z31" s="9">
        <f t="shared" si="68"/>
        <v>2039</v>
      </c>
      <c r="AA31" s="9">
        <f t="shared" si="68"/>
        <v>2040</v>
      </c>
      <c r="AB31" s="9">
        <f t="shared" si="68"/>
        <v>2041</v>
      </c>
      <c r="AC31" s="9">
        <f t="shared" si="68"/>
        <v>2042</v>
      </c>
      <c r="AD31" s="9">
        <f t="shared" si="68"/>
        <v>2043</v>
      </c>
      <c r="AE31" s="9">
        <f t="shared" si="68"/>
        <v>2044</v>
      </c>
      <c r="AF31" s="9">
        <f t="shared" si="68"/>
        <v>2045</v>
      </c>
      <c r="AG31" s="9">
        <f t="shared" si="68"/>
        <v>2046</v>
      </c>
      <c r="AH31" s="9">
        <f t="shared" si="68"/>
        <v>2047</v>
      </c>
      <c r="AI31" s="9">
        <f t="shared" si="68"/>
        <v>2048</v>
      </c>
      <c r="AJ31" s="9">
        <f t="shared" si="68"/>
        <v>2049</v>
      </c>
      <c r="AK31" s="9">
        <f t="shared" si="68"/>
        <v>2050</v>
      </c>
    </row>
    <row r="32" spans="2:37" x14ac:dyDescent="0.3">
      <c r="B32" s="2" t="s">
        <v>29</v>
      </c>
      <c r="C32" s="2"/>
      <c r="D32" s="2"/>
      <c r="E32" s="2"/>
      <c r="F32" s="20">
        <v>3.9199999999999999E-2</v>
      </c>
      <c r="G32" s="20">
        <v>4.0800000000000003E-2</v>
      </c>
      <c r="H32" s="20">
        <v>3.7499999999999999E-2</v>
      </c>
      <c r="I32" s="20">
        <v>3.7499999999999999E-2</v>
      </c>
      <c r="J32" s="20">
        <v>3.5000000000000003E-2</v>
      </c>
      <c r="K32" s="20">
        <v>3.5000000000000003E-2</v>
      </c>
      <c r="L32" s="20">
        <v>3.5000000000000003E-2</v>
      </c>
      <c r="M32" s="20">
        <v>3.5000000000000003E-2</v>
      </c>
      <c r="N32" s="20">
        <v>3.5000000000000003E-2</v>
      </c>
      <c r="O32" s="20">
        <v>3.5000000000000003E-2</v>
      </c>
      <c r="P32" s="20">
        <v>3.5000000000000003E-2</v>
      </c>
      <c r="Q32" s="20">
        <v>3.5000000000000003E-2</v>
      </c>
      <c r="R32" s="20">
        <v>3.5000000000000003E-2</v>
      </c>
      <c r="S32" s="20">
        <v>3.5000000000000003E-2</v>
      </c>
      <c r="T32" s="20">
        <v>3.5000000000000003E-2</v>
      </c>
      <c r="U32" s="20">
        <v>3.5000000000000003E-2</v>
      </c>
      <c r="V32" s="20">
        <v>0.03</v>
      </c>
      <c r="W32" s="20">
        <v>0.03</v>
      </c>
      <c r="X32" s="20">
        <v>0.03</v>
      </c>
      <c r="Y32" s="20">
        <v>0.03</v>
      </c>
      <c r="Z32" s="20">
        <v>0.03</v>
      </c>
      <c r="AA32" s="20">
        <v>0.03</v>
      </c>
      <c r="AB32" s="20">
        <v>0.03</v>
      </c>
      <c r="AC32" s="20">
        <v>0.03</v>
      </c>
      <c r="AD32" s="20">
        <v>0.03</v>
      </c>
      <c r="AE32" s="20">
        <v>0.03</v>
      </c>
      <c r="AF32" s="20">
        <v>0.03</v>
      </c>
      <c r="AG32" s="20">
        <v>0.03</v>
      </c>
      <c r="AH32" s="20">
        <v>0.03</v>
      </c>
      <c r="AI32" s="20">
        <v>0.03</v>
      </c>
      <c r="AJ32" s="20">
        <v>0.03</v>
      </c>
      <c r="AK32" s="20">
        <v>0.03</v>
      </c>
    </row>
    <row r="33" spans="2:37" hidden="1" x14ac:dyDescent="0.3">
      <c r="B33" s="19" t="s">
        <v>60</v>
      </c>
      <c r="C33" s="19"/>
      <c r="D33" s="19"/>
      <c r="E33" s="19"/>
      <c r="F33" s="6">
        <f>(1+F32)*(1+E32)</f>
        <v>1.0391999999999999</v>
      </c>
      <c r="G33" s="6">
        <f>F33*(1+G32)</f>
        <v>1.0815993599999998</v>
      </c>
      <c r="H33" s="6">
        <f t="shared" ref="H33" si="69">G33*(1+H32)</f>
        <v>1.122159336</v>
      </c>
      <c r="I33" s="6">
        <f t="shared" ref="I33" si="70">H33*(1+I32)</f>
        <v>1.1642403111000001</v>
      </c>
      <c r="J33" s="6">
        <f t="shared" ref="J33" si="71">I33*(1+J32)</f>
        <v>1.2049887219885</v>
      </c>
      <c r="K33" s="6">
        <f t="shared" ref="K33" si="72">J33*(1+K32)</f>
        <v>1.2471633272580975</v>
      </c>
      <c r="L33" s="6">
        <f t="shared" ref="L33" si="73">K33*(1+L32)</f>
        <v>1.2908140437121309</v>
      </c>
      <c r="M33" s="6">
        <f t="shared" ref="M33" si="74">L33*(1+M32)</f>
        <v>1.3359925352420554</v>
      </c>
      <c r="N33" s="6">
        <f t="shared" ref="N33" si="75">M33*(1+N32)</f>
        <v>1.3827522739755271</v>
      </c>
      <c r="O33" s="6">
        <f t="shared" ref="O33" si="76">N33*(1+O32)</f>
        <v>1.4311486035646706</v>
      </c>
      <c r="P33" s="6">
        <f t="shared" ref="P33" si="77">O33*(1+P32)</f>
        <v>1.4812388046894338</v>
      </c>
      <c r="Q33" s="6">
        <f t="shared" ref="Q33" si="78">P33*(1+Q32)</f>
        <v>1.5330821628535638</v>
      </c>
      <c r="R33" s="6">
        <f t="shared" ref="R33" si="79">Q33*(1+R32)</f>
        <v>1.5867400385534385</v>
      </c>
      <c r="S33" s="6">
        <f t="shared" ref="S33" si="80">R33*(1+S32)</f>
        <v>1.6422759399028086</v>
      </c>
      <c r="T33" s="6">
        <f t="shared" ref="T33" si="81">S33*(1+T32)</f>
        <v>1.6997555977994068</v>
      </c>
      <c r="U33" s="6">
        <f t="shared" ref="U33" si="82">T33*(1+U32)</f>
        <v>1.7592470437223859</v>
      </c>
      <c r="V33" s="6">
        <f t="shared" ref="V33" si="83">U33*(1+V32)</f>
        <v>1.8120244550340576</v>
      </c>
      <c r="W33" s="6">
        <f t="shared" ref="W33" si="84">V33*(1+W32)</f>
        <v>1.8663851886850793</v>
      </c>
      <c r="X33" s="6">
        <f t="shared" ref="X33" si="85">W33*(1+X32)</f>
        <v>1.9223767443456317</v>
      </c>
      <c r="Y33" s="6">
        <f t="shared" ref="Y33" si="86">X33*(1+Y32)</f>
        <v>1.9800480466760007</v>
      </c>
      <c r="Z33" s="6">
        <f t="shared" ref="Z33" si="87">Y33*(1+Z32)</f>
        <v>2.0394494880762806</v>
      </c>
      <c r="AA33" s="6">
        <f t="shared" ref="AA33" si="88">Z33*(1+AA32)</f>
        <v>2.1006329727185689</v>
      </c>
      <c r="AB33" s="6">
        <f t="shared" ref="AB33" si="89">AA33*(1+AB32)</f>
        <v>2.163651961900126</v>
      </c>
      <c r="AC33" s="6">
        <f t="shared" ref="AC33" si="90">AB33*(1+AC32)</f>
        <v>2.2285615207571299</v>
      </c>
      <c r="AD33" s="6">
        <f t="shared" ref="AD33" si="91">AC33*(1+AD32)</f>
        <v>2.295418366379844</v>
      </c>
      <c r="AE33" s="6">
        <f t="shared" ref="AE33" si="92">AD33*(1+AE32)</f>
        <v>2.3642809173712394</v>
      </c>
      <c r="AF33" s="6">
        <f t="shared" ref="AF33" si="93">AE33*(1+AF32)</f>
        <v>2.4352093448923764</v>
      </c>
      <c r="AG33" s="6">
        <f t="shared" ref="AG33" si="94">AF33*(1+AG32)</f>
        <v>2.5082656252391478</v>
      </c>
      <c r="AH33" s="6">
        <f t="shared" ref="AH33" si="95">AG33*(1+AH32)</f>
        <v>2.5835135939963223</v>
      </c>
      <c r="AI33" s="6">
        <f t="shared" ref="AI33" si="96">AH33*(1+AI32)</f>
        <v>2.6610190018162121</v>
      </c>
      <c r="AJ33" s="6">
        <f t="shared" ref="AJ33" si="97">AI33*(1+AJ32)</f>
        <v>2.7408495718706987</v>
      </c>
      <c r="AK33" s="6">
        <f t="shared" ref="AK33" si="98">AJ33*(1+AK32)</f>
        <v>2.8230750590268197</v>
      </c>
    </row>
    <row r="34" spans="2:37" x14ac:dyDescent="0.3">
      <c r="B34" t="s">
        <v>30</v>
      </c>
      <c r="F34" s="21">
        <v>7.2499999999999995E-2</v>
      </c>
      <c r="G34" s="21">
        <v>0.08</v>
      </c>
      <c r="H34" s="21">
        <v>8.1250000000000003E-2</v>
      </c>
      <c r="I34" s="21">
        <v>7.8750000000000001E-2</v>
      </c>
      <c r="J34" s="21">
        <v>7.4999999999999997E-2</v>
      </c>
      <c r="K34" s="21">
        <v>7.4999999999999997E-2</v>
      </c>
      <c r="L34" s="21">
        <v>7.4999999999999997E-2</v>
      </c>
      <c r="M34" s="21">
        <v>7.4999999999999997E-2</v>
      </c>
      <c r="N34" s="21">
        <v>7.2500000000000009E-2</v>
      </c>
      <c r="O34" s="21">
        <v>7.2500000000000009E-2</v>
      </c>
      <c r="P34" s="21">
        <v>7.2500000000000009E-2</v>
      </c>
      <c r="Q34" s="21">
        <v>7.0000000000000007E-2</v>
      </c>
      <c r="R34" s="21">
        <v>7.0000000000000007E-2</v>
      </c>
      <c r="S34" s="21">
        <v>7.0000000000000007E-2</v>
      </c>
      <c r="T34" s="21">
        <v>7.0000000000000007E-2</v>
      </c>
      <c r="U34" s="21">
        <v>7.0000000000000007E-2</v>
      </c>
      <c r="V34" s="21">
        <v>6.7500000000000004E-2</v>
      </c>
      <c r="W34" s="21">
        <v>6.7500000000000004E-2</v>
      </c>
      <c r="X34" s="21">
        <v>6.7500000000000004E-2</v>
      </c>
      <c r="Y34" s="21">
        <v>6.7500000000000004E-2</v>
      </c>
      <c r="Z34" s="21">
        <v>6.7500000000000004E-2</v>
      </c>
      <c r="AA34" s="21">
        <v>6.7500000000000004E-2</v>
      </c>
      <c r="AB34" s="21">
        <v>6.7500000000000004E-2</v>
      </c>
      <c r="AC34" s="21">
        <v>6.7500000000000004E-2</v>
      </c>
      <c r="AD34" s="21">
        <v>6.7500000000000004E-2</v>
      </c>
      <c r="AE34" s="21">
        <v>6.7500000000000004E-2</v>
      </c>
      <c r="AF34" s="21">
        <v>6.7500000000000004E-2</v>
      </c>
      <c r="AG34" s="21">
        <v>6.7500000000000004E-2</v>
      </c>
      <c r="AH34" s="21">
        <v>6.7500000000000004E-2</v>
      </c>
      <c r="AI34" s="21">
        <v>6.7500000000000004E-2</v>
      </c>
      <c r="AJ34" s="21">
        <v>6.7500000000000004E-2</v>
      </c>
      <c r="AK34" s="21">
        <v>6.7500000000000004E-2</v>
      </c>
    </row>
    <row r="35" spans="2:37" s="19" customFormat="1" x14ac:dyDescent="0.3">
      <c r="B35" s="19" t="s">
        <v>58</v>
      </c>
      <c r="F35" s="22">
        <v>4.2</v>
      </c>
      <c r="G35" s="22">
        <v>3.77</v>
      </c>
      <c r="H35" s="22">
        <v>3.9113750000000005</v>
      </c>
      <c r="I35" s="22">
        <v>4.0580515625000011</v>
      </c>
      <c r="J35" s="22">
        <v>4.2000833671875011</v>
      </c>
      <c r="K35" s="22">
        <v>4.3470862850390635</v>
      </c>
      <c r="L35" s="22">
        <v>4.4992343050154302</v>
      </c>
      <c r="M35" s="22">
        <v>4.6567075056909699</v>
      </c>
      <c r="N35" s="22">
        <v>4.8196922683901535</v>
      </c>
      <c r="O35" s="22">
        <v>4.9883814977838083</v>
      </c>
      <c r="P35" s="22">
        <v>5.1629748502062416</v>
      </c>
      <c r="Q35" s="22">
        <v>5.3436789699634595</v>
      </c>
      <c r="R35" s="22">
        <v>5.5307077339121804</v>
      </c>
      <c r="S35" s="22">
        <v>5.7242825045991061</v>
      </c>
      <c r="T35" s="22">
        <v>5.9246323922600741</v>
      </c>
      <c r="U35" s="22">
        <v>6.1319945259891764</v>
      </c>
      <c r="V35" s="22">
        <v>6.3159543617688518</v>
      </c>
      <c r="W35" s="22">
        <v>6.5054329926219179</v>
      </c>
      <c r="X35" s="22">
        <v>6.7005959824005759</v>
      </c>
      <c r="Y35" s="22">
        <v>6.9016138618725931</v>
      </c>
      <c r="Z35" s="22">
        <v>7.1086622777287714</v>
      </c>
      <c r="AA35" s="22">
        <v>7.3219221460606345</v>
      </c>
      <c r="AB35" s="22">
        <v>7.5415798104424541</v>
      </c>
      <c r="AC35" s="22">
        <v>7.7678272047557275</v>
      </c>
      <c r="AD35" s="22">
        <v>8.0008620208983992</v>
      </c>
      <c r="AE35" s="22">
        <v>8.2408878815253512</v>
      </c>
      <c r="AF35" s="22">
        <v>8.4881145179711126</v>
      </c>
      <c r="AG35" s="22">
        <v>8.742757953510246</v>
      </c>
      <c r="AH35" s="22">
        <v>9.0050406921155535</v>
      </c>
      <c r="AI35" s="22">
        <v>9.2751919128790199</v>
      </c>
      <c r="AJ35" s="22">
        <v>9.5534476702653901</v>
      </c>
      <c r="AK35" s="22">
        <v>9.8400511003733513</v>
      </c>
    </row>
    <row r="36" spans="2:37" s="19" customFormat="1" x14ac:dyDescent="0.3">
      <c r="B36" s="19" t="s">
        <v>31</v>
      </c>
      <c r="F36" s="34">
        <v>3.2043879907621253E-2</v>
      </c>
      <c r="G36" s="34">
        <v>3.7663335895465222E-2</v>
      </c>
      <c r="H36" s="34">
        <v>4.2168674698795039E-2</v>
      </c>
      <c r="I36" s="34">
        <v>3.9759036144578319E-2</v>
      </c>
      <c r="J36" s="34">
        <v>3.8647342995169032E-2</v>
      </c>
      <c r="K36" s="34">
        <v>3.8647342995169032E-2</v>
      </c>
      <c r="L36" s="34">
        <v>3.8647342995169032E-2</v>
      </c>
      <c r="M36" s="34">
        <v>3.8647342995169032E-2</v>
      </c>
      <c r="N36" s="34">
        <v>3.6231884057971175E-2</v>
      </c>
      <c r="O36" s="34">
        <v>3.6231884057971175E-2</v>
      </c>
      <c r="P36" s="34">
        <v>3.6231884057971175E-2</v>
      </c>
      <c r="Q36" s="34">
        <v>3.3816425120773097E-2</v>
      </c>
      <c r="R36" s="34">
        <v>3.3816425120773097E-2</v>
      </c>
      <c r="S36" s="34">
        <v>3.3816425120773097E-2</v>
      </c>
      <c r="T36" s="34">
        <v>3.3816425120773097E-2</v>
      </c>
      <c r="U36" s="34">
        <v>3.3816425120773097E-2</v>
      </c>
      <c r="V36" s="34">
        <v>3.6407766990291135E-2</v>
      </c>
      <c r="W36" s="34">
        <v>3.6407766990291135E-2</v>
      </c>
      <c r="X36" s="34">
        <v>3.6407766990291135E-2</v>
      </c>
      <c r="Y36" s="34">
        <v>3.6407766990291135E-2</v>
      </c>
      <c r="Z36" s="34">
        <v>3.6407766990291135E-2</v>
      </c>
      <c r="AA36" s="34">
        <v>3.6407766990291135E-2</v>
      </c>
      <c r="AB36" s="34">
        <v>3.6407766990291135E-2</v>
      </c>
      <c r="AC36" s="34">
        <v>3.6407766990291135E-2</v>
      </c>
      <c r="AD36" s="34">
        <v>3.6407766990291135E-2</v>
      </c>
      <c r="AE36" s="34">
        <v>3.6407766990291135E-2</v>
      </c>
      <c r="AF36" s="34">
        <v>3.6407766990291135E-2</v>
      </c>
      <c r="AG36" s="34">
        <v>3.6407766990291135E-2</v>
      </c>
      <c r="AH36" s="34">
        <v>3.6407766990291135E-2</v>
      </c>
      <c r="AI36" s="34">
        <v>3.6407766990291135E-2</v>
      </c>
      <c r="AJ36" s="34">
        <v>3.6407766990291135E-2</v>
      </c>
      <c r="AK36" s="34">
        <v>3.6407766990291135E-2</v>
      </c>
    </row>
    <row r="37" spans="2:37" s="19" customFormat="1" x14ac:dyDescent="0.3">
      <c r="B37" s="4" t="s">
        <v>59</v>
      </c>
      <c r="C37" s="4"/>
      <c r="D37" s="4"/>
      <c r="E37" s="4"/>
      <c r="F37" s="35">
        <f t="shared" ref="F37:AK37" si="99">F35/F33</f>
        <v>4.0415704387990772</v>
      </c>
      <c r="G37" s="35">
        <f t="shared" si="99"/>
        <v>3.4855789855496964</v>
      </c>
      <c r="H37" s="35">
        <f t="shared" si="99"/>
        <v>3.4855789855496964</v>
      </c>
      <c r="I37" s="35">
        <f t="shared" si="99"/>
        <v>3.4855789855496959</v>
      </c>
      <c r="J37" s="35">
        <f t="shared" si="99"/>
        <v>3.4855789855496964</v>
      </c>
      <c r="K37" s="35">
        <f t="shared" si="99"/>
        <v>3.4855789855496964</v>
      </c>
      <c r="L37" s="35">
        <f t="shared" si="99"/>
        <v>3.4855789855496959</v>
      </c>
      <c r="M37" s="35">
        <f t="shared" si="99"/>
        <v>3.4855789855496959</v>
      </c>
      <c r="N37" s="35">
        <f t="shared" si="99"/>
        <v>3.4855789855496964</v>
      </c>
      <c r="O37" s="35">
        <f t="shared" si="99"/>
        <v>3.4855789855496959</v>
      </c>
      <c r="P37" s="35">
        <f t="shared" si="99"/>
        <v>3.4855789855496964</v>
      </c>
      <c r="Q37" s="35">
        <f t="shared" si="99"/>
        <v>3.4855789855496964</v>
      </c>
      <c r="R37" s="35">
        <f t="shared" si="99"/>
        <v>3.4855789855496964</v>
      </c>
      <c r="S37" s="35">
        <f t="shared" si="99"/>
        <v>3.4855789855496964</v>
      </c>
      <c r="T37" s="35">
        <f t="shared" si="99"/>
        <v>3.4855789855496964</v>
      </c>
      <c r="U37" s="35">
        <f t="shared" si="99"/>
        <v>3.4855789855496964</v>
      </c>
      <c r="V37" s="35">
        <f t="shared" si="99"/>
        <v>3.4855789855496964</v>
      </c>
      <c r="W37" s="35">
        <f t="shared" si="99"/>
        <v>3.4855789855496968</v>
      </c>
      <c r="X37" s="35">
        <f t="shared" si="99"/>
        <v>3.4855789855496968</v>
      </c>
      <c r="Y37" s="35">
        <f t="shared" si="99"/>
        <v>3.4855789855496968</v>
      </c>
      <c r="Z37" s="35">
        <f t="shared" si="99"/>
        <v>3.4855789855496973</v>
      </c>
      <c r="AA37" s="35">
        <f t="shared" si="99"/>
        <v>3.4855789855496973</v>
      </c>
      <c r="AB37" s="35">
        <f t="shared" si="99"/>
        <v>3.4855789855496977</v>
      </c>
      <c r="AC37" s="35">
        <f t="shared" si="99"/>
        <v>3.4855789855496973</v>
      </c>
      <c r="AD37" s="35">
        <f t="shared" si="99"/>
        <v>3.4855789855496968</v>
      </c>
      <c r="AE37" s="35">
        <f t="shared" si="99"/>
        <v>3.4855789855496968</v>
      </c>
      <c r="AF37" s="35">
        <f t="shared" si="99"/>
        <v>3.4855789855496973</v>
      </c>
      <c r="AG37" s="35">
        <f t="shared" si="99"/>
        <v>3.4855789855496973</v>
      </c>
      <c r="AH37" s="35">
        <f t="shared" si="99"/>
        <v>3.4855789855496973</v>
      </c>
      <c r="AI37" s="35">
        <f t="shared" si="99"/>
        <v>3.4855789855496968</v>
      </c>
      <c r="AJ37" s="35">
        <f t="shared" si="99"/>
        <v>3.4855789855496968</v>
      </c>
      <c r="AK37" s="35">
        <f t="shared" si="99"/>
        <v>3.4855789855496964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BD3E9-8DF4-4BF5-ADB3-6CD011B753B3}">
  <sheetPr>
    <tabColor theme="7" tint="0.79998168889431442"/>
  </sheetPr>
  <dimension ref="B1:AK45"/>
  <sheetViews>
    <sheetView showGridLines="0" zoomScale="85" zoomScaleNormal="85" workbookViewId="0">
      <selection activeCell="H3" sqref="H3"/>
    </sheetView>
  </sheetViews>
  <sheetFormatPr defaultRowHeight="14.4" x14ac:dyDescent="0.3"/>
  <cols>
    <col min="1" max="1" width="3.33203125" customWidth="1"/>
    <col min="2" max="2" width="33.33203125" customWidth="1"/>
    <col min="3" max="5" width="3.33203125" customWidth="1"/>
  </cols>
  <sheetData>
    <row r="1" spans="2:37" ht="21" x14ac:dyDescent="0.4">
      <c r="B1" s="1" t="s">
        <v>26</v>
      </c>
      <c r="C1" s="1"/>
      <c r="D1" s="1"/>
      <c r="E1" s="1"/>
    </row>
    <row r="3" spans="2:37" s="17" customFormat="1" x14ac:dyDescent="0.3">
      <c r="B3" s="17" t="s">
        <v>42</v>
      </c>
    </row>
    <row r="4" spans="2:37" x14ac:dyDescent="0.3">
      <c r="B4" s="8"/>
      <c r="C4" s="8"/>
      <c r="D4" s="8"/>
      <c r="E4" s="8"/>
      <c r="F4" s="10">
        <v>2019</v>
      </c>
      <c r="G4" s="10">
        <f t="shared" ref="G4" si="0">F4+1</f>
        <v>2020</v>
      </c>
      <c r="H4" s="10">
        <f t="shared" ref="H4" si="1">G4+1</f>
        <v>2021</v>
      </c>
      <c r="I4" s="10">
        <f t="shared" ref="I4" si="2">H4+1</f>
        <v>2022</v>
      </c>
      <c r="J4" s="9">
        <f t="shared" ref="J4" si="3">I4+1</f>
        <v>2023</v>
      </c>
      <c r="K4" s="9">
        <f t="shared" ref="K4" si="4">J4+1</f>
        <v>2024</v>
      </c>
      <c r="L4" s="9">
        <f t="shared" ref="L4" si="5">K4+1</f>
        <v>2025</v>
      </c>
      <c r="M4" s="9">
        <f t="shared" ref="M4" si="6">L4+1</f>
        <v>2026</v>
      </c>
      <c r="N4" s="9">
        <f t="shared" ref="N4" si="7">M4+1</f>
        <v>2027</v>
      </c>
      <c r="O4" s="9">
        <f t="shared" ref="O4" si="8">N4+1</f>
        <v>2028</v>
      </c>
      <c r="P4" s="9">
        <f t="shared" ref="P4" si="9">O4+1</f>
        <v>2029</v>
      </c>
      <c r="Q4" s="9">
        <f t="shared" ref="Q4" si="10">P4+1</f>
        <v>2030</v>
      </c>
      <c r="R4" s="9">
        <f t="shared" ref="R4" si="11">Q4+1</f>
        <v>2031</v>
      </c>
      <c r="S4" s="9">
        <f t="shared" ref="S4" si="12">R4+1</f>
        <v>2032</v>
      </c>
      <c r="T4" s="9">
        <f t="shared" ref="T4" si="13">S4+1</f>
        <v>2033</v>
      </c>
      <c r="U4" s="9">
        <f t="shared" ref="U4" si="14">T4+1</f>
        <v>2034</v>
      </c>
      <c r="V4" s="9">
        <f t="shared" ref="V4" si="15">U4+1</f>
        <v>2035</v>
      </c>
      <c r="W4" s="9">
        <f t="shared" ref="W4" si="16">V4+1</f>
        <v>2036</v>
      </c>
      <c r="X4" s="9">
        <f t="shared" ref="X4" si="17">W4+1</f>
        <v>2037</v>
      </c>
      <c r="Y4" s="9">
        <f t="shared" ref="Y4" si="18">X4+1</f>
        <v>2038</v>
      </c>
      <c r="Z4" s="9">
        <f t="shared" ref="Z4" si="19">Y4+1</f>
        <v>2039</v>
      </c>
      <c r="AA4" s="9">
        <f t="shared" ref="AA4" si="20">Z4+1</f>
        <v>2040</v>
      </c>
      <c r="AB4" s="9">
        <f t="shared" ref="AB4" si="21">AA4+1</f>
        <v>2041</v>
      </c>
      <c r="AC4" s="9">
        <f t="shared" ref="AC4" si="22">AB4+1</f>
        <v>2042</v>
      </c>
      <c r="AD4" s="9">
        <f t="shared" ref="AD4" si="23">AC4+1</f>
        <v>2043</v>
      </c>
      <c r="AE4" s="9">
        <f t="shared" ref="AE4" si="24">AD4+1</f>
        <v>2044</v>
      </c>
      <c r="AF4" s="9">
        <f t="shared" ref="AF4" si="25">AE4+1</f>
        <v>2045</v>
      </c>
      <c r="AG4" s="9">
        <f t="shared" ref="AG4" si="26">AF4+1</f>
        <v>2046</v>
      </c>
      <c r="AH4" s="9">
        <f t="shared" ref="AH4" si="27">AG4+1</f>
        <v>2047</v>
      </c>
      <c r="AI4" s="9">
        <f t="shared" ref="AI4" si="28">AH4+1</f>
        <v>2048</v>
      </c>
      <c r="AJ4" s="9">
        <f t="shared" ref="AJ4" si="29">AI4+1</f>
        <v>2049</v>
      </c>
      <c r="AK4" s="9">
        <f t="shared" ref="AK4" si="30">AJ4+1</f>
        <v>2050</v>
      </c>
    </row>
    <row r="5" spans="2:37" x14ac:dyDescent="0.3">
      <c r="B5" s="2" t="s">
        <v>48</v>
      </c>
      <c r="C5" s="2"/>
      <c r="D5" s="2"/>
      <c r="E5" s="2"/>
      <c r="F5" s="11">
        <v>55.400000000000006</v>
      </c>
      <c r="G5" s="11">
        <v>55.599999999999994</v>
      </c>
      <c r="H5" s="11">
        <v>57.799999999999983</v>
      </c>
      <c r="I5" s="11">
        <v>60.400000000000006</v>
      </c>
      <c r="J5" s="11">
        <v>62.599999999999994</v>
      </c>
      <c r="K5" s="11">
        <v>65.002299999999991</v>
      </c>
      <c r="L5" s="11">
        <v>67.495739900000046</v>
      </c>
      <c r="M5" s="11">
        <v>70.083728037700098</v>
      </c>
      <c r="N5" s="11">
        <v>78.665346545413229</v>
      </c>
      <c r="O5" s="11">
        <v>87.950055741083531</v>
      </c>
      <c r="P5" s="11">
        <v>97.988133389820746</v>
      </c>
      <c r="Q5" s="11">
        <v>108.83322189256586</v>
      </c>
      <c r="R5" s="11">
        <v>120.54254512694803</v>
      </c>
      <c r="S5" s="11">
        <v>133.17713894198869</v>
      </c>
      <c r="T5" s="11">
        <v>146.80209615355102</v>
      </c>
      <c r="U5" s="11">
        <v>161.48682693943397</v>
      </c>
      <c r="V5" s="11">
        <v>179.91550473240926</v>
      </c>
      <c r="W5" s="11">
        <v>199.88312404573014</v>
      </c>
      <c r="X5" s="11">
        <v>221.50438240916264</v>
      </c>
      <c r="Y5" s="11">
        <v>244.90206334413813</v>
      </c>
      <c r="Z5" s="11">
        <v>270.2075890712573</v>
      </c>
      <c r="AA5" s="11">
        <v>297.56161030985851</v>
      </c>
      <c r="AB5" s="11">
        <v>327.11463563077444</v>
      </c>
      <c r="AC5" s="11">
        <v>359.02770298553327</v>
      </c>
      <c r="AD5" s="11">
        <v>402.11273347806662</v>
      </c>
      <c r="AE5" s="11">
        <v>449.12393322659045</v>
      </c>
      <c r="AF5" s="11">
        <v>500.38564097997323</v>
      </c>
      <c r="AG5" s="11">
        <v>556.24780556359951</v>
      </c>
      <c r="AH5" s="11">
        <v>617.08796187593327</v>
      </c>
      <c r="AI5" s="11">
        <v>683.31335746017999</v>
      </c>
      <c r="AJ5" s="11">
        <v>755.36324104631785</v>
      </c>
      <c r="AK5" s="11">
        <v>833.71132531781086</v>
      </c>
    </row>
    <row r="6" spans="2:37" x14ac:dyDescent="0.3">
      <c r="B6" t="s">
        <v>46</v>
      </c>
      <c r="F6" s="12">
        <v>242.8</v>
      </c>
      <c r="G6" s="12">
        <v>253.5</v>
      </c>
      <c r="H6" s="12">
        <v>265.7</v>
      </c>
      <c r="I6" s="12">
        <v>277.8</v>
      </c>
      <c r="J6" s="12">
        <v>289.5</v>
      </c>
      <c r="K6" s="12">
        <v>301.65899999999999</v>
      </c>
      <c r="L6" s="12">
        <v>314.32867800000002</v>
      </c>
      <c r="M6" s="12">
        <v>327.53048247600003</v>
      </c>
      <c r="N6" s="12">
        <v>347.18231142456006</v>
      </c>
      <c r="O6" s="12">
        <v>368.01325011003365</v>
      </c>
      <c r="P6" s="12">
        <v>390.0940451166357</v>
      </c>
      <c r="Q6" s="12">
        <v>413.49968782363385</v>
      </c>
      <c r="R6" s="12">
        <v>438.30966909305192</v>
      </c>
      <c r="S6" s="12">
        <v>464.60824923863504</v>
      </c>
      <c r="T6" s="12">
        <v>492.48474419295314</v>
      </c>
      <c r="U6" s="12">
        <v>522.03382884453038</v>
      </c>
      <c r="V6" s="12">
        <v>555.9660277194248</v>
      </c>
      <c r="W6" s="12">
        <v>592.10381952118735</v>
      </c>
      <c r="X6" s="12">
        <v>630.59056779006448</v>
      </c>
      <c r="Y6" s="12">
        <v>671.57895469641869</v>
      </c>
      <c r="Z6" s="12">
        <v>715.23158675168588</v>
      </c>
      <c r="AA6" s="12">
        <v>761.72163989054548</v>
      </c>
      <c r="AB6" s="12">
        <v>811.23354648343093</v>
      </c>
      <c r="AC6" s="12">
        <v>863.96372700485392</v>
      </c>
      <c r="AD6" s="12">
        <v>928.76100653021797</v>
      </c>
      <c r="AE6" s="12">
        <v>998.41808201998424</v>
      </c>
      <c r="AF6" s="12">
        <v>1073.299438171483</v>
      </c>
      <c r="AG6" s="12">
        <v>1153.7968960343442</v>
      </c>
      <c r="AH6" s="12">
        <v>1240.3316632369199</v>
      </c>
      <c r="AI6" s="12">
        <v>1333.3565379796889</v>
      </c>
      <c r="AJ6" s="12">
        <v>1433.3582783281656</v>
      </c>
      <c r="AK6" s="12">
        <v>1540.8601492027781</v>
      </c>
    </row>
    <row r="7" spans="2:37" x14ac:dyDescent="0.3">
      <c r="B7" t="s">
        <v>47</v>
      </c>
      <c r="F7" s="12">
        <v>187.4</v>
      </c>
      <c r="G7" s="12">
        <v>197.9</v>
      </c>
      <c r="H7" s="12">
        <v>207.9</v>
      </c>
      <c r="I7" s="12">
        <v>217.4</v>
      </c>
      <c r="J7" s="12">
        <v>226.9</v>
      </c>
      <c r="K7" s="12">
        <v>236.6567</v>
      </c>
      <c r="L7" s="12">
        <v>246.83293809999998</v>
      </c>
      <c r="M7" s="12">
        <v>257.44675443829993</v>
      </c>
      <c r="N7" s="12">
        <v>268.51696487914683</v>
      </c>
      <c r="O7" s="12">
        <v>280.06319436895012</v>
      </c>
      <c r="P7" s="12">
        <v>292.10591172681495</v>
      </c>
      <c r="Q7" s="12">
        <v>304.66646593106799</v>
      </c>
      <c r="R7" s="12">
        <v>317.7671239661039</v>
      </c>
      <c r="S7" s="12">
        <v>331.43111029664635</v>
      </c>
      <c r="T7" s="12">
        <v>345.68264803940212</v>
      </c>
      <c r="U7" s="12">
        <v>360.54700190509641</v>
      </c>
      <c r="V7" s="12">
        <v>376.05052298701554</v>
      </c>
      <c r="W7" s="12">
        <v>392.22069547545721</v>
      </c>
      <c r="X7" s="12">
        <v>409.08618538090184</v>
      </c>
      <c r="Y7" s="12">
        <v>426.67689135228056</v>
      </c>
      <c r="Z7" s="12">
        <v>445.02399768042858</v>
      </c>
      <c r="AA7" s="12">
        <v>464.16002958068697</v>
      </c>
      <c r="AB7" s="12">
        <v>484.11891085265648</v>
      </c>
      <c r="AC7" s="12">
        <v>504.93602401932066</v>
      </c>
      <c r="AD7" s="12">
        <v>526.64827305215135</v>
      </c>
      <c r="AE7" s="12">
        <v>549.29414879339379</v>
      </c>
      <c r="AF7" s="12">
        <v>572.91379719150973</v>
      </c>
      <c r="AG7" s="12">
        <v>597.54909047074466</v>
      </c>
      <c r="AH7" s="12">
        <v>623.24370136098662</v>
      </c>
      <c r="AI7" s="12">
        <v>650.04318051950895</v>
      </c>
      <c r="AJ7" s="12">
        <v>677.99503728184777</v>
      </c>
      <c r="AK7" s="12">
        <v>707.14882388496721</v>
      </c>
    </row>
    <row r="8" spans="2:37" x14ac:dyDescent="0.3">
      <c r="B8" s="4" t="s">
        <v>49</v>
      </c>
      <c r="C8" s="4"/>
      <c r="D8" s="4"/>
      <c r="E8" s="4"/>
      <c r="F8" s="16">
        <v>-30.5</v>
      </c>
      <c r="G8" s="16">
        <v>-35.1</v>
      </c>
      <c r="H8" s="16">
        <v>-39.299999999999997</v>
      </c>
      <c r="I8" s="16">
        <v>-43.8</v>
      </c>
      <c r="J8" s="16">
        <v>-43.819999999999993</v>
      </c>
      <c r="K8" s="16">
        <v>-45.501609999999992</v>
      </c>
      <c r="L8" s="16">
        <v>-47.247017930000027</v>
      </c>
      <c r="M8" s="16">
        <v>-49.058609626390066</v>
      </c>
      <c r="N8" s="16">
        <v>-55.065742581789259</v>
      </c>
      <c r="O8" s="16">
        <v>-61.565039018758469</v>
      </c>
      <c r="P8" s="16">
        <v>-68.591693372874516</v>
      </c>
      <c r="Q8" s="16">
        <v>-76.183255324796093</v>
      </c>
      <c r="R8" s="16">
        <v>-84.379781588863608</v>
      </c>
      <c r="S8" s="16">
        <v>-93.223997259392078</v>
      </c>
      <c r="T8" s="16">
        <v>-102.7614673074857</v>
      </c>
      <c r="U8" s="16">
        <v>-113.04077885760377</v>
      </c>
      <c r="V8" s="16">
        <v>-125.94085331268647</v>
      </c>
      <c r="W8" s="16">
        <v>-139.91818683201109</v>
      </c>
      <c r="X8" s="16">
        <v>-155.05306768641384</v>
      </c>
      <c r="Y8" s="16">
        <v>-171.43144434089669</v>
      </c>
      <c r="Z8" s="16">
        <v>-189.1453123498801</v>
      </c>
      <c r="AA8" s="16">
        <v>-208.29312721690096</v>
      </c>
      <c r="AB8" s="16">
        <v>-228.98024494154208</v>
      </c>
      <c r="AC8" s="16">
        <v>-251.31939208987328</v>
      </c>
      <c r="AD8" s="16">
        <v>-281.47891343464659</v>
      </c>
      <c r="AE8" s="16">
        <v>-314.38675325861328</v>
      </c>
      <c r="AF8" s="16">
        <v>-350.26994868598126</v>
      </c>
      <c r="AG8" s="16">
        <v>-389.37346389451966</v>
      </c>
      <c r="AH8" s="16">
        <v>-431.96157331315328</v>
      </c>
      <c r="AI8" s="16">
        <v>-478.31935022212593</v>
      </c>
      <c r="AJ8" s="16">
        <v>-528.75426873242247</v>
      </c>
      <c r="AK8" s="16">
        <v>-583.5979277224676</v>
      </c>
    </row>
    <row r="9" spans="2:37" x14ac:dyDescent="0.3">
      <c r="B9" t="s">
        <v>71</v>
      </c>
      <c r="F9" s="12">
        <f>(F6)*'Inflação , Câmbio, Juros'!F10</f>
        <v>864.47267128560452</v>
      </c>
      <c r="G9" s="12">
        <f>(G6)*'Inflação , Câmbio, Juros'!G10</f>
        <v>883.59427283684806</v>
      </c>
      <c r="H9" s="12">
        <f>(H6)*'Inflação , Câmbio, Juros'!H10</f>
        <v>926.11833646055425</v>
      </c>
      <c r="I9" s="12">
        <f>(I6)*'Inflação , Câmbio, Juros'!I10</f>
        <v>968.29384218570556</v>
      </c>
      <c r="J9" s="12">
        <f>(J6)*'Inflação , Câmbio, Juros'!J10</f>
        <v>1009.0751163166371</v>
      </c>
      <c r="K9" s="12">
        <f>(K6)*'Inflação , Câmbio, Juros'!K10</f>
        <v>1051.4562712019358</v>
      </c>
      <c r="L9" s="12">
        <f>(L6)*'Inflação , Câmbio, Juros'!L10</f>
        <v>1095.6174345924171</v>
      </c>
      <c r="M9" s="12">
        <f>(M6)*'Inflação , Câmbio, Juros'!M10</f>
        <v>1141.6333668452987</v>
      </c>
      <c r="N9" s="12">
        <f>(N6)*'Inflação , Câmbio, Juros'!N10</f>
        <v>1210.1313688560167</v>
      </c>
      <c r="O9" s="12">
        <f>(O6)*'Inflação , Câmbio, Juros'!O10</f>
        <v>1282.7392509873775</v>
      </c>
      <c r="P9" s="12">
        <f>(P6)*'Inflação , Câmbio, Juros'!P10</f>
        <v>1359.7036060466205</v>
      </c>
      <c r="Q9" s="12">
        <f>(Q6)*'Inflação , Câmbio, Juros'!Q10</f>
        <v>1441.2858224094177</v>
      </c>
      <c r="R9" s="12">
        <f>(R6)*'Inflação , Câmbio, Juros'!R10</f>
        <v>1527.762971753983</v>
      </c>
      <c r="S9" s="12">
        <f>(S6)*'Inflação , Câmbio, Juros'!S10</f>
        <v>1619.428750059222</v>
      </c>
      <c r="T9" s="12">
        <f>(T6)*'Inflação , Câmbio, Juros'!T10</f>
        <v>1716.5944750627752</v>
      </c>
      <c r="U9" s="12">
        <f>(U6)*'Inflação , Câmbio, Juros'!U10</f>
        <v>1819.5901435665421</v>
      </c>
      <c r="V9" s="12">
        <f>(V6)*'Inflação , Câmbio, Juros'!V10</f>
        <v>1937.863502898367</v>
      </c>
      <c r="W9" s="12">
        <f>(W6)*'Inflação , Câmbio, Juros'!W10</f>
        <v>2063.824630586761</v>
      </c>
      <c r="X9" s="12">
        <f>(X6)*'Inflação , Câmbio, Juros'!X10</f>
        <v>2197.9732315749002</v>
      </c>
      <c r="Y9" s="12">
        <f>(Y6)*'Inflação , Câmbio, Juros'!Y10</f>
        <v>2340.8414916272686</v>
      </c>
      <c r="Z9" s="12">
        <f>(Z6)*'Inflação , Câmbio, Juros'!Z10</f>
        <v>2492.9961885830417</v>
      </c>
      <c r="AA9" s="12">
        <f>(AA6)*'Inflação , Câmbio, Juros'!AA10</f>
        <v>2655.0409408409391</v>
      </c>
      <c r="AB9" s="12">
        <f>(AB6)*'Inflação , Câmbio, Juros'!AB10</f>
        <v>2827.6186019956008</v>
      </c>
      <c r="AC9" s="12">
        <f>(AC6)*'Inflação , Câmbio, Juros'!AC10</f>
        <v>3011.4138111253142</v>
      </c>
      <c r="AD9" s="12">
        <f>(AD6)*'Inflação , Câmbio, Juros'!AD10</f>
        <v>3237.2698469597126</v>
      </c>
      <c r="AE9" s="12">
        <f>(AE6)*'Inflação , Câmbio, Juros'!AE10</f>
        <v>3480.0650854816909</v>
      </c>
      <c r="AF9" s="12">
        <f>(AF6)*'Inflação , Câmbio, Juros'!AF10</f>
        <v>3741.0699668928178</v>
      </c>
      <c r="AG9" s="12">
        <f>(AG6)*'Inflação , Câmbio, Juros'!AG10</f>
        <v>4021.650214409779</v>
      </c>
      <c r="AH9" s="12">
        <f>(AH6)*'Inflação , Câmbio, Juros'!AH10</f>
        <v>4323.2739804905123</v>
      </c>
      <c r="AI9" s="12">
        <f>(AI6)*'Inflação , Câmbio, Juros'!AI10</f>
        <v>4647.5195290272995</v>
      </c>
      <c r="AJ9" s="12">
        <f>(AJ6)*'Inflação , Câmbio, Juros'!AJ10</f>
        <v>4996.0834937043473</v>
      </c>
      <c r="AK9" s="12">
        <f>(AK6)*'Inflação , Câmbio, Juros'!AK10</f>
        <v>5370.789755732173</v>
      </c>
    </row>
    <row r="10" spans="2:37" x14ac:dyDescent="0.3">
      <c r="B10" t="s">
        <v>72</v>
      </c>
      <c r="F10" s="12">
        <f>(F7)*'Inflação , Câmbio, Juros'!F10</f>
        <v>667.22478829869146</v>
      </c>
      <c r="G10" s="12">
        <f>(G7)*'Inflação , Câmbio, Juros'!G10</f>
        <v>689.79608124028493</v>
      </c>
      <c r="H10" s="12">
        <f>(H7)*'Inflação , Câmbio, Juros'!H10</f>
        <v>724.65187109578187</v>
      </c>
      <c r="I10" s="12">
        <f>(I7)*'Inflação , Câmbio, Juros'!I10</f>
        <v>757.76487145850388</v>
      </c>
      <c r="J10" s="12">
        <f>(J7)*'Inflação , Câmbio, Juros'!J10</f>
        <v>790.87787182122611</v>
      </c>
      <c r="K10" s="12">
        <f>(K7)*'Inflação , Câmbio, Juros'!K10</f>
        <v>824.88562030953881</v>
      </c>
      <c r="L10" s="12">
        <f>(L7)*'Inflação , Câmbio, Juros'!L10</f>
        <v>860.35570198284881</v>
      </c>
      <c r="M10" s="12">
        <f>(M7)*'Inflação , Câmbio, Juros'!M10</f>
        <v>897.35099716811112</v>
      </c>
      <c r="N10" s="12">
        <f>(N7)*'Inflação , Câmbio, Juros'!N10</f>
        <v>935.93709004634002</v>
      </c>
      <c r="O10" s="12">
        <f>(O7)*'Inflação , Câmbio, Juros'!O10</f>
        <v>976.18238491833245</v>
      </c>
      <c r="P10" s="12">
        <f>(P7)*'Inflação , Câmbio, Juros'!P10</f>
        <v>1018.1582274698208</v>
      </c>
      <c r="Q10" s="12">
        <f>(Q7)*'Inflação , Câmbio, Juros'!Q10</f>
        <v>1061.9390312510232</v>
      </c>
      <c r="R10" s="12">
        <f>(R7)*'Inflação , Câmbio, Juros'!R10</f>
        <v>1107.6024095948171</v>
      </c>
      <c r="S10" s="12">
        <f>(S7)*'Inflação , Câmbio, Juros'!S10</f>
        <v>1155.2293132073942</v>
      </c>
      <c r="T10" s="12">
        <f>(T7)*'Inflação , Câmbio, Juros'!T10</f>
        <v>1204.904173675312</v>
      </c>
      <c r="U10" s="12">
        <f>(U7)*'Inflação , Câmbio, Juros'!U10</f>
        <v>1256.7150531433504</v>
      </c>
      <c r="V10" s="12">
        <f>(V7)*'Inflação , Câmbio, Juros'!V10</f>
        <v>1310.7538004285143</v>
      </c>
      <c r="W10" s="12">
        <f>(W7)*'Inflação , Câmbio, Juros'!W10</f>
        <v>1367.1162138469406</v>
      </c>
      <c r="X10" s="12">
        <f>(X7)*'Inflação , Câmbio, Juros'!X10</f>
        <v>1425.9022110423591</v>
      </c>
      <c r="Y10" s="12">
        <f>(Y7)*'Inflação , Câmbio, Juros'!Y10</f>
        <v>1487.2160061171803</v>
      </c>
      <c r="Z10" s="12">
        <f>(Z7)*'Inflação , Câmbio, Juros'!Z10</f>
        <v>1551.1662943802191</v>
      </c>
      <c r="AA10" s="12">
        <f>(AA7)*'Inflação , Câmbio, Juros'!AA10</f>
        <v>1617.8664450385684</v>
      </c>
      <c r="AB10" s="12">
        <f>(AB7)*'Inflação , Câmbio, Juros'!AB10</f>
        <v>1687.4347021752269</v>
      </c>
      <c r="AC10" s="12">
        <f>(AC7)*'Inflação , Câmbio, Juros'!AC10</f>
        <v>1759.9943943687613</v>
      </c>
      <c r="AD10" s="12">
        <f>(AD7)*'Inflação , Câmbio, Juros'!AD10</f>
        <v>1835.6741533266174</v>
      </c>
      <c r="AE10" s="12">
        <f>(AE7)*'Inflação , Câmbio, Juros'!AE10</f>
        <v>1914.6081419196616</v>
      </c>
      <c r="AF10" s="12">
        <f>(AF7)*'Inflação , Câmbio, Juros'!AF10</f>
        <v>1996.9362920222075</v>
      </c>
      <c r="AG10" s="12">
        <f>(AG7)*'Inflação , Câmbio, Juros'!AG10</f>
        <v>2082.8045525791626</v>
      </c>
      <c r="AH10" s="12">
        <f>(AH7)*'Inflação , Câmbio, Juros'!AH10</f>
        <v>2172.3651483400663</v>
      </c>
      <c r="AI10" s="12">
        <f>(AI7)*'Inflação , Câmbio, Juros'!AI10</f>
        <v>2265.7768497186885</v>
      </c>
      <c r="AJ10" s="12">
        <f>(AJ7)*'Inflação , Câmbio, Juros'!AJ10</f>
        <v>2363.2052542565916</v>
      </c>
      <c r="AK10" s="12">
        <f>(AK7)*'Inflação , Câmbio, Juros'!AK10</f>
        <v>2464.8230801896248</v>
      </c>
    </row>
    <row r="11" spans="2:37" x14ac:dyDescent="0.3">
      <c r="B11" s="23" t="s">
        <v>45</v>
      </c>
      <c r="C11" s="19"/>
      <c r="D11" s="19"/>
      <c r="E11" s="19"/>
      <c r="F11" s="31">
        <f>(F6+F7)*'Inflação , Câmbio, Juros'!F10</f>
        <v>1531.697459584296</v>
      </c>
      <c r="G11" s="31">
        <f>(G6+G7)*'Inflação , Câmbio, Juros'!G10</f>
        <v>1573.3903540771328</v>
      </c>
      <c r="H11" s="31">
        <f>(H6+H7)*'Inflação , Câmbio, Juros'!H10</f>
        <v>1650.7702075563363</v>
      </c>
      <c r="I11" s="31">
        <f>(I6+I7)*'Inflação , Câmbio, Juros'!I10</f>
        <v>1726.0587136442095</v>
      </c>
      <c r="J11" s="31">
        <f>(J6+J7)*'Inflação , Câmbio, Juros'!J10</f>
        <v>1799.952988137863</v>
      </c>
      <c r="K11" s="31">
        <f>(K6+K7)*'Inflação , Câmbio, Juros'!K10</f>
        <v>1876.3418915114746</v>
      </c>
      <c r="L11" s="31">
        <f>(L6+L7)*'Inflação , Câmbio, Juros'!L10</f>
        <v>1955.9731365752657</v>
      </c>
      <c r="M11" s="31">
        <f>(M6+M7)*'Inflação , Câmbio, Juros'!M10</f>
        <v>2038.9843640134097</v>
      </c>
      <c r="N11" s="31">
        <f>(N6+N7)*'Inflação , Câmbio, Juros'!N10</f>
        <v>2146.0684589023572</v>
      </c>
      <c r="O11" s="31">
        <f>(O6+O7)*'Inflação , Câmbio, Juros'!O10</f>
        <v>2258.9216359057104</v>
      </c>
      <c r="P11" s="31">
        <f>(P6+P7)*'Inflação , Câmbio, Juros'!P10</f>
        <v>2377.8618335164415</v>
      </c>
      <c r="Q11" s="31">
        <f>(Q6+Q7)*'Inflação , Câmbio, Juros'!Q10</f>
        <v>2503.2248536604407</v>
      </c>
      <c r="R11" s="31">
        <f>(R6+R7)*'Inflação , Câmbio, Juros'!R10</f>
        <v>2635.3653813487999</v>
      </c>
      <c r="S11" s="31">
        <f>(S6+S7)*'Inflação , Câmbio, Juros'!S10</f>
        <v>2774.658063266616</v>
      </c>
      <c r="T11" s="31">
        <f>(T6+T7)*'Inflação , Câmbio, Juros'!T10</f>
        <v>2921.4986487380875</v>
      </c>
      <c r="U11" s="31">
        <f>(U6+U7)*'Inflação , Câmbio, Juros'!U10</f>
        <v>3076.3051967098922</v>
      </c>
      <c r="V11" s="31">
        <f>(V6+V7)*'Inflação , Câmbio, Juros'!V10</f>
        <v>3248.6173033268815</v>
      </c>
      <c r="W11" s="31">
        <f>(W6+W7)*'Inflação , Câmbio, Juros'!W10</f>
        <v>3430.9408444337018</v>
      </c>
      <c r="X11" s="31">
        <f>(X6+X7)*'Inflação , Câmbio, Juros'!X10</f>
        <v>3623.8754426172595</v>
      </c>
      <c r="Y11" s="31">
        <f>(Y6+Y7)*'Inflação , Câmbio, Juros'!Y10</f>
        <v>3828.0574977444494</v>
      </c>
      <c r="Z11" s="31">
        <f>(Z6+Z7)*'Inflação , Câmbio, Juros'!Z10</f>
        <v>4044.162482963261</v>
      </c>
      <c r="AA11" s="31">
        <f>(AA6+AA7)*'Inflação , Câmbio, Juros'!AA10</f>
        <v>4272.9073858795082</v>
      </c>
      <c r="AB11" s="31">
        <f>(AB6+AB7)*'Inflação , Câmbio, Juros'!AB10</f>
        <v>4515.0533041708277</v>
      </c>
      <c r="AC11" s="31">
        <f>(AC6+AC7)*'Inflação , Câmbio, Juros'!AC10</f>
        <v>4771.4082054940754</v>
      </c>
      <c r="AD11" s="31">
        <f>(AD6+AD7)*'Inflação , Câmbio, Juros'!AD10</f>
        <v>5072.9440002863303</v>
      </c>
      <c r="AE11" s="31">
        <f>(AE6+AE7)*'Inflação , Câmbio, Juros'!AE10</f>
        <v>5394.6732274013521</v>
      </c>
      <c r="AF11" s="31">
        <f>(AF6+AF7)*'Inflação , Câmbio, Juros'!AF10</f>
        <v>5738.0062589150248</v>
      </c>
      <c r="AG11" s="31">
        <f>(AG6+AG7)*'Inflação , Câmbio, Juros'!AG10</f>
        <v>6104.4547669889416</v>
      </c>
      <c r="AH11" s="31">
        <f>(AH6+AH7)*'Inflação , Câmbio, Juros'!AH10</f>
        <v>6495.6391288305786</v>
      </c>
      <c r="AI11" s="31">
        <f>(AI6+AI7)*'Inflação , Câmbio, Juros'!AI10</f>
        <v>6913.2963787459885</v>
      </c>
      <c r="AJ11" s="31">
        <f>(AJ6+AJ7)*'Inflação , Câmbio, Juros'!AJ10</f>
        <v>7359.288747960939</v>
      </c>
      <c r="AK11" s="31">
        <f>(AK6+AK7)*'Inflação , Câmbio, Juros'!AK10</f>
        <v>7835.6128359217983</v>
      </c>
    </row>
    <row r="12" spans="2:37" x14ac:dyDescent="0.3">
      <c r="B12" s="4" t="s">
        <v>41</v>
      </c>
      <c r="C12" s="4"/>
      <c r="D12" s="4"/>
      <c r="E12" s="4"/>
      <c r="F12" s="30">
        <f>F11/(PIB_BR_reais!E$5*1000)</f>
        <v>0.25914707350078731</v>
      </c>
      <c r="G12" s="30">
        <f>G11/(PIB_BR_reais!F$5*1000)</f>
        <v>0.25882457171426532</v>
      </c>
      <c r="H12" s="30">
        <f>H11/(PIB_BR_reais!G$5*1000)</f>
        <v>0.26242138481995381</v>
      </c>
      <c r="I12" s="30">
        <f>I11/(PIB_BR_reais!H$5*1000)</f>
        <v>0.26536743492137493</v>
      </c>
      <c r="J12" s="30">
        <f>J11/(PIB_BR_reais!I$5*1000)</f>
        <v>0.26672585669345816</v>
      </c>
      <c r="K12" s="30">
        <f>K11/(PIB_BR_reais!J$5*1000)</f>
        <v>0.26929350008165798</v>
      </c>
      <c r="L12" s="30">
        <f>L11/(PIB_BR_reais!K$5*1000)</f>
        <v>0.27201765026179181</v>
      </c>
      <c r="M12" s="30">
        <f>M11/(PIB_BR_reais!L$5*1000)</f>
        <v>0.27423795110764648</v>
      </c>
      <c r="N12" s="30">
        <f>N11/(PIB_BR_reais!M$5*1000)</f>
        <v>0.27914939638591796</v>
      </c>
      <c r="O12" s="30">
        <f>O11/(PIB_BR_reais!N$5*1000)</f>
        <v>0.28252764353740084</v>
      </c>
      <c r="P12" s="30">
        <f>P11/(PIB_BR_reais!O$5*1000)</f>
        <v>0.28596511656543744</v>
      </c>
      <c r="Q12" s="30">
        <f>Q11/(PIB_BR_reais!P$5*1000)</f>
        <v>0.28946293787030297</v>
      </c>
      <c r="R12" s="30">
        <f>R11/(PIB_BR_reais!Q$5*1000)</f>
        <v>0.29302225138912802</v>
      </c>
      <c r="S12" s="30">
        <f>S11/(PIB_BR_reais!R$5*1000)</f>
        <v>0.29664422300992982</v>
      </c>
      <c r="T12" s="30">
        <f>T11/(PIB_BR_reais!S$5*1000)</f>
        <v>0.30033004099360727</v>
      </c>
      <c r="U12" s="30">
        <f>U11/(PIB_BR_reais!T$5*1000)</f>
        <v>0.30408091640404955</v>
      </c>
      <c r="V12" s="30">
        <f>V11/(PIB_BR_reais!U$5*1000)</f>
        <v>0.30876279256205802</v>
      </c>
      <c r="W12" s="30">
        <f>W11/(PIB_BR_reais!V$5*1000)</f>
        <v>0.3120493962574668</v>
      </c>
      <c r="X12" s="30">
        <f>X11/(PIB_BR_reais!W$5*1000)</f>
        <v>0.31540392104187359</v>
      </c>
      <c r="Y12" s="30">
        <f>Y11/(PIB_BR_reais!X$5*1000)</f>
        <v>0.31882765723356959</v>
      </c>
      <c r="Z12" s="30">
        <f>Z11/(PIB_BR_reais!Y$5*1000)</f>
        <v>0.32232191986431924</v>
      </c>
      <c r="AA12" s="30">
        <f>AA11/(PIB_BR_reais!Z$5*1000)</f>
        <v>0.32588804915230996</v>
      </c>
      <c r="AB12" s="30">
        <f>AB11/(PIB_BR_reais!AA$5*1000)</f>
        <v>0.32952741098415422</v>
      </c>
      <c r="AC12" s="30">
        <f>AC11/(PIB_BR_reais!AB$5*1000)</f>
        <v>0.33324139740611591</v>
      </c>
      <c r="AD12" s="30">
        <f>AD11/(PIB_BR_reais!AC$5*1000)</f>
        <v>0.33904406907809825</v>
      </c>
      <c r="AE12" s="30">
        <f>AE11/(PIB_BR_reais!AD$5*1000)</f>
        <v>0.34502052858183041</v>
      </c>
      <c r="AF12" s="30">
        <f>AF11/(PIB_BR_reais!AE$5*1000)</f>
        <v>0.35117575125419331</v>
      </c>
      <c r="AG12" s="30">
        <f>AG11/(PIB_BR_reais!AF$5*1000)</f>
        <v>0.35751485529109295</v>
      </c>
      <c r="AH12" s="30">
        <f>AH11/(PIB_BR_reais!AG$5*1000)</f>
        <v>0.36404310584862615</v>
      </c>
      <c r="AI12" s="30">
        <f>AI11/(PIB_BR_reais!AH$5*1000)</f>
        <v>0.37076591926198305</v>
      </c>
      <c r="AJ12" s="30">
        <f>AJ11/(PIB_BR_reais!AI$5*1000)</f>
        <v>0.37768886738546631</v>
      </c>
      <c r="AK12" s="30">
        <f>AK11/(PIB_BR_reais!AJ$5*1000)</f>
        <v>0.38481768205710448</v>
      </c>
    </row>
    <row r="14" spans="2:37" s="17" customFormat="1" x14ac:dyDescent="0.3">
      <c r="B14" s="17" t="s">
        <v>43</v>
      </c>
    </row>
    <row r="15" spans="2:37" x14ac:dyDescent="0.3">
      <c r="B15" s="8"/>
      <c r="C15" s="8"/>
      <c r="D15" s="8"/>
      <c r="E15" s="8"/>
      <c r="F15" s="10">
        <v>2019</v>
      </c>
      <c r="G15" s="10">
        <f t="shared" ref="G15:AK15" si="31">F15+1</f>
        <v>2020</v>
      </c>
      <c r="H15" s="10">
        <f t="shared" si="31"/>
        <v>2021</v>
      </c>
      <c r="I15" s="10">
        <f t="shared" si="31"/>
        <v>2022</v>
      </c>
      <c r="J15" s="9">
        <f t="shared" si="31"/>
        <v>2023</v>
      </c>
      <c r="K15" s="9">
        <f t="shared" si="31"/>
        <v>2024</v>
      </c>
      <c r="L15" s="9">
        <f t="shared" si="31"/>
        <v>2025</v>
      </c>
      <c r="M15" s="9">
        <f t="shared" si="31"/>
        <v>2026</v>
      </c>
      <c r="N15" s="9">
        <f t="shared" si="31"/>
        <v>2027</v>
      </c>
      <c r="O15" s="9">
        <f t="shared" si="31"/>
        <v>2028</v>
      </c>
      <c r="P15" s="9">
        <f t="shared" si="31"/>
        <v>2029</v>
      </c>
      <c r="Q15" s="9">
        <f t="shared" si="31"/>
        <v>2030</v>
      </c>
      <c r="R15" s="9">
        <f t="shared" si="31"/>
        <v>2031</v>
      </c>
      <c r="S15" s="9">
        <f t="shared" si="31"/>
        <v>2032</v>
      </c>
      <c r="T15" s="9">
        <f t="shared" si="31"/>
        <v>2033</v>
      </c>
      <c r="U15" s="9">
        <f t="shared" si="31"/>
        <v>2034</v>
      </c>
      <c r="V15" s="9">
        <f t="shared" si="31"/>
        <v>2035</v>
      </c>
      <c r="W15" s="9">
        <f t="shared" si="31"/>
        <v>2036</v>
      </c>
      <c r="X15" s="9">
        <f t="shared" si="31"/>
        <v>2037</v>
      </c>
      <c r="Y15" s="9">
        <f t="shared" si="31"/>
        <v>2038</v>
      </c>
      <c r="Z15" s="9">
        <f t="shared" si="31"/>
        <v>2039</v>
      </c>
      <c r="AA15" s="9">
        <f t="shared" si="31"/>
        <v>2040</v>
      </c>
      <c r="AB15" s="9">
        <f t="shared" si="31"/>
        <v>2041</v>
      </c>
      <c r="AC15" s="9">
        <f t="shared" si="31"/>
        <v>2042</v>
      </c>
      <c r="AD15" s="9">
        <f t="shared" si="31"/>
        <v>2043</v>
      </c>
      <c r="AE15" s="9">
        <f t="shared" si="31"/>
        <v>2044</v>
      </c>
      <c r="AF15" s="9">
        <f t="shared" si="31"/>
        <v>2045</v>
      </c>
      <c r="AG15" s="9">
        <f t="shared" si="31"/>
        <v>2046</v>
      </c>
      <c r="AH15" s="9">
        <f t="shared" si="31"/>
        <v>2047</v>
      </c>
      <c r="AI15" s="9">
        <f t="shared" si="31"/>
        <v>2048</v>
      </c>
      <c r="AJ15" s="9">
        <f t="shared" si="31"/>
        <v>2049</v>
      </c>
      <c r="AK15" s="9">
        <f t="shared" si="31"/>
        <v>2050</v>
      </c>
    </row>
    <row r="16" spans="2:37" x14ac:dyDescent="0.3">
      <c r="B16" s="2" t="s">
        <v>48</v>
      </c>
      <c r="C16" s="2"/>
      <c r="D16" s="2"/>
      <c r="E16" s="2"/>
      <c r="F16" s="11">
        <v>55.400000000000006</v>
      </c>
      <c r="G16" s="11">
        <v>47.683999999999997</v>
      </c>
      <c r="H16" s="11">
        <v>40.835360000000009</v>
      </c>
      <c r="I16" s="11">
        <v>38.319158400000049</v>
      </c>
      <c r="J16" s="11">
        <v>43.587903696000041</v>
      </c>
      <c r="K16" s="11">
        <v>49.40746743624004</v>
      </c>
      <c r="L16" s="11">
        <v>55.8292790695956</v>
      </c>
      <c r="M16" s="11">
        <v>62.909282927869299</v>
      </c>
      <c r="N16" s="11">
        <v>72.248739812525798</v>
      </c>
      <c r="O16" s="11">
        <v>82.565931603435502</v>
      </c>
      <c r="P16" s="11">
        <v>93.950824956961696</v>
      </c>
      <c r="Q16" s="11">
        <v>106.50113222099839</v>
      </c>
      <c r="R16" s="11">
        <v>120.32295225337378</v>
      </c>
      <c r="S16" s="11">
        <v>135.53146289512534</v>
      </c>
      <c r="T16" s="11">
        <v>157.97721486806677</v>
      </c>
      <c r="U16" s="11">
        <v>182.98639041631952</v>
      </c>
      <c r="V16" s="11">
        <v>210.81621262324177</v>
      </c>
      <c r="W16" s="11">
        <v>241.74812845904455</v>
      </c>
      <c r="X16" s="11">
        <v>276.09000940666022</v>
      </c>
      <c r="Y16" s="11">
        <v>314.17854763653907</v>
      </c>
      <c r="Z16" s="11">
        <v>365.72290660859426</v>
      </c>
      <c r="AA16" s="11">
        <v>423.46582349978962</v>
      </c>
      <c r="AB16" s="11">
        <v>488.07427194145146</v>
      </c>
      <c r="AC16" s="11">
        <v>560.28327469762201</v>
      </c>
      <c r="AD16" s="11">
        <v>640.90264953093265</v>
      </c>
      <c r="AE16" s="11">
        <v>730.8244127976302</v>
      </c>
      <c r="AF16" s="11">
        <v>831.03090426833955</v>
      </c>
      <c r="AG16" s="11">
        <v>942.60370276406229</v>
      </c>
      <c r="AH16" s="11">
        <v>1076.3867637212052</v>
      </c>
      <c r="AI16" s="11">
        <v>1225.9194922149065</v>
      </c>
      <c r="AJ16" s="11">
        <v>1392.9191366852731</v>
      </c>
      <c r="AK16" s="11">
        <v>1579.2832073176085</v>
      </c>
    </row>
    <row r="17" spans="2:37" x14ac:dyDescent="0.3">
      <c r="B17" t="s">
        <v>46</v>
      </c>
      <c r="F17">
        <v>242.8</v>
      </c>
      <c r="G17" s="12">
        <v>253.5</v>
      </c>
      <c r="H17" s="12">
        <v>265.7</v>
      </c>
      <c r="I17" s="12">
        <v>277.8</v>
      </c>
      <c r="J17" s="12">
        <v>298.63499999999999</v>
      </c>
      <c r="K17" s="12">
        <v>321.032625</v>
      </c>
      <c r="L17" s="12">
        <v>345.11007187499996</v>
      </c>
      <c r="M17" s="12">
        <v>370.99332726562494</v>
      </c>
      <c r="N17" s="12">
        <v>398.81782681054682</v>
      </c>
      <c r="O17" s="12">
        <v>428.72916382133781</v>
      </c>
      <c r="P17" s="12">
        <v>460.88385110793814</v>
      </c>
      <c r="Q17" s="12">
        <v>495.45013994103346</v>
      </c>
      <c r="R17" s="12">
        <v>532.60890043661095</v>
      </c>
      <c r="S17" s="12">
        <v>572.55456796935675</v>
      </c>
      <c r="T17" s="12">
        <v>621.22170624675209</v>
      </c>
      <c r="U17" s="12">
        <v>674.02555127772598</v>
      </c>
      <c r="V17" s="12">
        <v>731.31772313633269</v>
      </c>
      <c r="W17" s="12">
        <v>793.479729602921</v>
      </c>
      <c r="X17" s="12">
        <v>860.92550661916925</v>
      </c>
      <c r="Y17" s="12">
        <v>934.10417468179867</v>
      </c>
      <c r="Z17" s="12">
        <v>1022.8440712765695</v>
      </c>
      <c r="AA17" s="12">
        <v>1120.0142580478434</v>
      </c>
      <c r="AB17" s="12">
        <v>1226.4156125623886</v>
      </c>
      <c r="AC17" s="12">
        <v>1342.9250957558154</v>
      </c>
      <c r="AD17" s="12">
        <v>1470.5029798526177</v>
      </c>
      <c r="AE17" s="12">
        <v>1610.2007629386164</v>
      </c>
      <c r="AF17" s="12">
        <v>1763.169835417785</v>
      </c>
      <c r="AG17" s="12">
        <v>1930.6709697824745</v>
      </c>
      <c r="AH17" s="12">
        <v>2123.7380667607222</v>
      </c>
      <c r="AI17" s="12">
        <v>2336.1118734367947</v>
      </c>
      <c r="AJ17" s="12">
        <v>2569.7230607804745</v>
      </c>
      <c r="AK17" s="12">
        <v>2826.695366858522</v>
      </c>
    </row>
    <row r="18" spans="2:37" x14ac:dyDescent="0.3">
      <c r="B18" t="s">
        <v>47</v>
      </c>
      <c r="F18">
        <v>187.4</v>
      </c>
      <c r="G18" s="12">
        <v>205.816</v>
      </c>
      <c r="H18" s="12">
        <v>224.86463999999998</v>
      </c>
      <c r="I18" s="12">
        <v>239.48084159999996</v>
      </c>
      <c r="J18" s="12">
        <v>255.04709630399995</v>
      </c>
      <c r="K18" s="12">
        <v>271.62515756375996</v>
      </c>
      <c r="L18" s="12">
        <v>289.28079280540436</v>
      </c>
      <c r="M18" s="12">
        <v>308.08404433775564</v>
      </c>
      <c r="N18" s="12">
        <v>326.56908699802102</v>
      </c>
      <c r="O18" s="12">
        <v>346.1632322179023</v>
      </c>
      <c r="P18" s="12">
        <v>366.93302615097645</v>
      </c>
      <c r="Q18" s="12">
        <v>388.94900772003507</v>
      </c>
      <c r="R18" s="12">
        <v>412.28594818323717</v>
      </c>
      <c r="S18" s="12">
        <v>437.02310507423141</v>
      </c>
      <c r="T18" s="12">
        <v>463.24449137868532</v>
      </c>
      <c r="U18" s="12">
        <v>491.03916086140646</v>
      </c>
      <c r="V18" s="12">
        <v>520.50151051309092</v>
      </c>
      <c r="W18" s="12">
        <v>551.73160114387645</v>
      </c>
      <c r="X18" s="12">
        <v>584.83549721250904</v>
      </c>
      <c r="Y18" s="12">
        <v>619.9256270452596</v>
      </c>
      <c r="Z18" s="12">
        <v>657.12116466797522</v>
      </c>
      <c r="AA18" s="12">
        <v>696.54843454805382</v>
      </c>
      <c r="AB18" s="12">
        <v>738.3413406209371</v>
      </c>
      <c r="AC18" s="12">
        <v>782.64182105819339</v>
      </c>
      <c r="AD18" s="12">
        <v>829.60033032168508</v>
      </c>
      <c r="AE18" s="12">
        <v>879.37635014098623</v>
      </c>
      <c r="AF18" s="12">
        <v>932.1389311494454</v>
      </c>
      <c r="AG18" s="12">
        <v>988.06726701841217</v>
      </c>
      <c r="AH18" s="12">
        <v>1047.351303039517</v>
      </c>
      <c r="AI18" s="12">
        <v>1110.1923812218881</v>
      </c>
      <c r="AJ18" s="12">
        <v>1176.8039240952014</v>
      </c>
      <c r="AK18" s="12">
        <v>1247.4121595409135</v>
      </c>
    </row>
    <row r="19" spans="2:37" x14ac:dyDescent="0.3">
      <c r="B19" s="4" t="s">
        <v>49</v>
      </c>
      <c r="C19" s="4"/>
      <c r="D19" s="4"/>
      <c r="E19" s="4"/>
      <c r="F19" s="13">
        <v>-30.5</v>
      </c>
      <c r="G19" s="13">
        <v>-42.915599999999998</v>
      </c>
      <c r="H19" s="13">
        <v>-36.751824000000006</v>
      </c>
      <c r="I19" s="13">
        <v>-34.487242560000048</v>
      </c>
      <c r="J19" s="13">
        <v>-39.229113326400039</v>
      </c>
      <c r="K19" s="13">
        <v>-44.466720692616036</v>
      </c>
      <c r="L19" s="13">
        <v>-50.246351162636039</v>
      </c>
      <c r="M19" s="13">
        <v>-56.618354635082369</v>
      </c>
      <c r="N19" s="13">
        <v>-65.023865831273227</v>
      </c>
      <c r="O19" s="13">
        <v>-74.30933844309196</v>
      </c>
      <c r="P19" s="13">
        <v>-84.555742461265524</v>
      </c>
      <c r="Q19" s="13">
        <v>-95.851018998898553</v>
      </c>
      <c r="R19" s="13">
        <v>-108.29065702803641</v>
      </c>
      <c r="S19" s="13">
        <v>-121.97831660561282</v>
      </c>
      <c r="T19" s="13">
        <v>-142.1794933812601</v>
      </c>
      <c r="U19" s="13">
        <v>-164.68775137468756</v>
      </c>
      <c r="V19" s="13">
        <v>-189.73459136091759</v>
      </c>
      <c r="W19" s="13">
        <v>-217.5733156131401</v>
      </c>
      <c r="X19" s="13">
        <v>-248.48100846599419</v>
      </c>
      <c r="Y19" s="13">
        <v>-282.76069287288516</v>
      </c>
      <c r="Z19" s="13">
        <v>-329.15061594773482</v>
      </c>
      <c r="AA19" s="13">
        <v>-381.11924114981065</v>
      </c>
      <c r="AB19" s="13">
        <v>-439.26684474730632</v>
      </c>
      <c r="AC19" s="13">
        <v>-504.25494722785982</v>
      </c>
      <c r="AD19" s="13">
        <v>-576.81238457783945</v>
      </c>
      <c r="AE19" s="13">
        <v>-657.74197151786723</v>
      </c>
      <c r="AF19" s="13">
        <v>-747.92781384150567</v>
      </c>
      <c r="AG19" s="13">
        <v>-848.34333248765608</v>
      </c>
      <c r="AH19" s="13">
        <v>-968.7480873490847</v>
      </c>
      <c r="AI19" s="13">
        <v>-1103.3275429934158</v>
      </c>
      <c r="AJ19" s="13">
        <v>-1253.6272230167458</v>
      </c>
      <c r="AK19" s="13">
        <v>-1421.3548865858477</v>
      </c>
    </row>
    <row r="20" spans="2:37" x14ac:dyDescent="0.3">
      <c r="B20" t="s">
        <v>71</v>
      </c>
      <c r="F20" s="12">
        <f>(F17)*'Inflação , Câmbio, Juros'!F19</f>
        <v>839.41227312013825</v>
      </c>
      <c r="G20" s="12">
        <f>(G17)*'Inflação , Câmbio, Juros'!G19</f>
        <v>857.26894346948279</v>
      </c>
      <c r="H20" s="12">
        <f>(H17)*'Inflação , Câmbio, Juros'!H19</f>
        <v>898.52606816505556</v>
      </c>
      <c r="I20" s="12">
        <f>(I17)*'Inflação , Câmbio, Juros'!I19</f>
        <v>939.44501970738588</v>
      </c>
      <c r="J20" s="12">
        <f>(J17)*'Inflação , Câmbio, Juros'!J19</f>
        <v>1009.9033961854396</v>
      </c>
      <c r="K20" s="12">
        <f>(K17)*'Inflação , Câmbio, Juros'!K19</f>
        <v>1085.6461508993477</v>
      </c>
      <c r="L20" s="12">
        <f>(L17)*'Inflação , Câmbio, Juros'!L19</f>
        <v>1167.0696122167988</v>
      </c>
      <c r="M20" s="12">
        <f>(M17)*'Inflação , Câmbio, Juros'!M19</f>
        <v>1254.5998331330584</v>
      </c>
      <c r="N20" s="12">
        <f>(N17)*'Inflação , Câmbio, Juros'!N19</f>
        <v>1348.694820618038</v>
      </c>
      <c r="O20" s="12">
        <f>(O17)*'Inflação , Câmbio, Juros'!O19</f>
        <v>1449.8469321643906</v>
      </c>
      <c r="P20" s="12">
        <f>(P17)*'Inflação , Câmbio, Juros'!P19</f>
        <v>1558.5854520767202</v>
      </c>
      <c r="Q20" s="12">
        <f>(Q17)*'Inflação , Câmbio, Juros'!Q19</f>
        <v>1675.4793609824742</v>
      </c>
      <c r="R20" s="12">
        <f>(R17)*'Inflação , Câmbio, Juros'!R19</f>
        <v>1801.1403130561596</v>
      </c>
      <c r="S20" s="12">
        <f>(S17)*'Inflação , Câmbio, Juros'!S19</f>
        <v>1936.2258365353716</v>
      </c>
      <c r="T20" s="12">
        <f>(T17)*'Inflação , Câmbio, Juros'!T19</f>
        <v>2100.8050326408784</v>
      </c>
      <c r="U20" s="12">
        <f>(U17)*'Inflação , Câmbio, Juros'!U19</f>
        <v>2279.3734604153524</v>
      </c>
      <c r="V20" s="12">
        <f>(V17)*'Inflação , Câmbio, Juros'!V19</f>
        <v>2473.1202045506575</v>
      </c>
      <c r="W20" s="12">
        <f>(W17)*'Inflação , Câmbio, Juros'!W19</f>
        <v>2683.3354219374637</v>
      </c>
      <c r="X20" s="12">
        <f>(X17)*'Inflação , Câmbio, Juros'!X19</f>
        <v>2911.4189328021475</v>
      </c>
      <c r="Y20" s="12">
        <f>(Y17)*'Inflação , Câmbio, Juros'!Y19</f>
        <v>3158.88954209033</v>
      </c>
      <c r="Z20" s="12">
        <f>(Z17)*'Inflação , Câmbio, Juros'!Z19</f>
        <v>3458.9840485889113</v>
      </c>
      <c r="AA20" s="12">
        <f>(AA17)*'Inflação , Câmbio, Juros'!AA19</f>
        <v>3787.5875332048568</v>
      </c>
      <c r="AB20" s="12">
        <f>(AB17)*'Inflação , Câmbio, Juros'!AB19</f>
        <v>4147.4083488593178</v>
      </c>
      <c r="AC20" s="12">
        <f>(AC17)*'Inflação , Câmbio, Juros'!AC19</f>
        <v>4541.4121420009533</v>
      </c>
      <c r="AD20" s="12">
        <f>(AD17)*'Inflação , Câmbio, Juros'!AD19</f>
        <v>4972.8462954910428</v>
      </c>
      <c r="AE20" s="12">
        <f>(AE17)*'Inflação , Câmbio, Juros'!AE19</f>
        <v>5445.2666935626921</v>
      </c>
      <c r="AF20" s="12">
        <f>(AF17)*'Inflação , Câmbio, Juros'!AF19</f>
        <v>5962.5670294511465</v>
      </c>
      <c r="AG20" s="12">
        <f>(AG17)*'Inflação , Câmbio, Juros'!AG19</f>
        <v>6529.0108972490043</v>
      </c>
      <c r="AH20" s="12">
        <f>(AH17)*'Inflação , Câmbio, Juros'!AH19</f>
        <v>7181.911986973907</v>
      </c>
      <c r="AI20" s="12">
        <f>(AI17)*'Inflação , Câmbio, Juros'!AI19</f>
        <v>7900.1031856712989</v>
      </c>
      <c r="AJ20" s="12">
        <f>(AJ17)*'Inflação , Câmbio, Juros'!AJ19</f>
        <v>8690.1135042384321</v>
      </c>
      <c r="AK20" s="12">
        <f>(AK17)*'Inflação , Câmbio, Juros'!AK19</f>
        <v>9559.1248546622737</v>
      </c>
    </row>
    <row r="21" spans="2:37" x14ac:dyDescent="0.3">
      <c r="B21" t="s">
        <v>72</v>
      </c>
      <c r="F21" s="12">
        <f>(F18)*'Inflação , Câmbio, Juros'!F19</f>
        <v>647.88245462402756</v>
      </c>
      <c r="G21" s="12">
        <f>(G18)*'Inflação , Câmbio, Juros'!G19</f>
        <v>696.01445707737707</v>
      </c>
      <c r="H21" s="12">
        <f>(H18)*'Inflação , Câmbio, Juros'!H19</f>
        <v>760.43184361517001</v>
      </c>
      <c r="I21" s="12">
        <f>(I18)*'Inflação , Câmbio, Juros'!I19</f>
        <v>809.85991345015589</v>
      </c>
      <c r="J21" s="12">
        <f>(J18)*'Inflação , Câmbio, Juros'!J19</f>
        <v>862.50080782441592</v>
      </c>
      <c r="K21" s="12">
        <f>(K18)*'Inflação , Câmbio, Juros'!K19</f>
        <v>918.56336033300306</v>
      </c>
      <c r="L21" s="12">
        <f>(L18)*'Inflação , Câmbio, Juros'!L19</f>
        <v>978.26997875464826</v>
      </c>
      <c r="M21" s="12">
        <f>(M18)*'Inflação , Câmbio, Juros'!M19</f>
        <v>1041.8575273737003</v>
      </c>
      <c r="N21" s="12">
        <f>(N18)*'Inflação , Câmbio, Juros'!N19</f>
        <v>1104.3689790161225</v>
      </c>
      <c r="O21" s="12">
        <f>(O18)*'Inflação , Câmbio, Juros'!O19</f>
        <v>1170.6311177570899</v>
      </c>
      <c r="P21" s="12">
        <f>(P18)*'Inflação , Câmbio, Juros'!P19</f>
        <v>1240.8689848225156</v>
      </c>
      <c r="Q21" s="12">
        <f>(Q18)*'Inflação , Câmbio, Juros'!Q19</f>
        <v>1315.3211239118668</v>
      </c>
      <c r="R21" s="12">
        <f>(R18)*'Inflação , Câmbio, Juros'!R19</f>
        <v>1394.2403913465787</v>
      </c>
      <c r="S21" s="12">
        <f>(S18)*'Inflação , Câmbio, Juros'!S19</f>
        <v>1477.8948148273735</v>
      </c>
      <c r="T21" s="12">
        <f>(T18)*'Inflação , Câmbio, Juros'!T19</f>
        <v>1566.568503717016</v>
      </c>
      <c r="U21" s="12">
        <f>(U18)*'Inflação , Câmbio, Juros'!U19</f>
        <v>1660.5626139400367</v>
      </c>
      <c r="V21" s="12">
        <f>(V18)*'Inflação , Câmbio, Juros'!V19</f>
        <v>1760.1963707764394</v>
      </c>
      <c r="W21" s="12">
        <f>(W18)*'Inflação , Câmbio, Juros'!W19</f>
        <v>1865.8081530230259</v>
      </c>
      <c r="X21" s="12">
        <f>(X18)*'Inflação , Câmbio, Juros'!X19</f>
        <v>1977.7566422044072</v>
      </c>
      <c r="Y21" s="12">
        <f>(Y18)*'Inflação , Câmbio, Juros'!Y19</f>
        <v>2096.4220407366715</v>
      </c>
      <c r="Z21" s="12">
        <f>(Z18)*'Inflação , Câmbio, Juros'!Z19</f>
        <v>2222.2073631808721</v>
      </c>
      <c r="AA21" s="12">
        <f>(AA18)*'Inflação , Câmbio, Juros'!AA19</f>
        <v>2355.5398049717246</v>
      </c>
      <c r="AB21" s="12">
        <f>(AB18)*'Inflação , Câmbio, Juros'!AB19</f>
        <v>2496.8721932700282</v>
      </c>
      <c r="AC21" s="12">
        <f>(AC18)*'Inflação , Câmbio, Juros'!AC19</f>
        <v>2646.6845248662298</v>
      </c>
      <c r="AD21" s="12">
        <f>(AD18)*'Inflação , Câmbio, Juros'!AD19</f>
        <v>2805.485596358204</v>
      </c>
      <c r="AE21" s="12">
        <f>(AE18)*'Inflação , Câmbio, Juros'!AE19</f>
        <v>2973.8147321396959</v>
      </c>
      <c r="AF21" s="12">
        <f>(AF18)*'Inflação , Câmbio, Juros'!AF19</f>
        <v>3152.2436160680772</v>
      </c>
      <c r="AG21" s="12">
        <f>(AG18)*'Inflação , Câmbio, Juros'!AG19</f>
        <v>3341.3782330321619</v>
      </c>
      <c r="AH21" s="12">
        <f>(AH18)*'Inflação , Câmbio, Juros'!AH19</f>
        <v>3541.8609270140923</v>
      </c>
      <c r="AI21" s="12">
        <f>(AI18)*'Inflação , Câmbio, Juros'!AI19</f>
        <v>3754.3725826349387</v>
      </c>
      <c r="AJ21" s="12">
        <f>(AJ18)*'Inflação , Câmbio, Juros'!AJ19</f>
        <v>3979.6349375930354</v>
      </c>
      <c r="AK21" s="12">
        <f>(AK18)*'Inflação , Câmbio, Juros'!AK19</f>
        <v>4218.4130338486175</v>
      </c>
    </row>
    <row r="22" spans="2:37" x14ac:dyDescent="0.3">
      <c r="B22" s="23" t="s">
        <v>45</v>
      </c>
      <c r="C22" s="19"/>
      <c r="D22" s="19"/>
      <c r="E22" s="19"/>
      <c r="F22" s="31">
        <f>(F17+F18)*'Inflação , Câmbio, Juros'!F19</f>
        <v>1487.2947277441658</v>
      </c>
      <c r="G22" s="31">
        <f>(G17+G18)*'Inflação , Câmbio, Juros'!G19</f>
        <v>1553.2834005468599</v>
      </c>
      <c r="H22" s="31">
        <f>(H17+H18)*'Inflação , Câmbio, Juros'!H19</f>
        <v>1658.9579117802255</v>
      </c>
      <c r="I22" s="31">
        <f>(I17+I18)*'Inflação , Câmbio, Juros'!I19</f>
        <v>1749.3049331575419</v>
      </c>
      <c r="J22" s="31">
        <f>(J17+J18)*'Inflação , Câmbio, Juros'!J19</f>
        <v>1872.4042040098557</v>
      </c>
      <c r="K22" s="31">
        <f>(K17+K18)*'Inflação , Câmbio, Juros'!K19</f>
        <v>2004.2095112323507</v>
      </c>
      <c r="L22" s="31">
        <f>(L17+L18)*'Inflação , Câmbio, Juros'!L19</f>
        <v>2145.3395909714468</v>
      </c>
      <c r="M22" s="31">
        <f>(M17+M18)*'Inflação , Câmbio, Juros'!M19</f>
        <v>2296.457360506759</v>
      </c>
      <c r="N22" s="31">
        <f>(N17+N18)*'Inflação , Câmbio, Juros'!N19</f>
        <v>2453.0637996341607</v>
      </c>
      <c r="O22" s="31">
        <f>(O17+O18)*'Inflação , Câmbio, Juros'!O19</f>
        <v>2620.4780499214808</v>
      </c>
      <c r="P22" s="31">
        <f>(P17+P18)*'Inflação , Câmbio, Juros'!P19</f>
        <v>2799.4544368992356</v>
      </c>
      <c r="Q22" s="31">
        <f>(Q17+Q18)*'Inflação , Câmbio, Juros'!Q19</f>
        <v>2990.800484894341</v>
      </c>
      <c r="R22" s="31">
        <f>(R17+R18)*'Inflação , Câmbio, Juros'!R19</f>
        <v>3195.380704402738</v>
      </c>
      <c r="S22" s="31">
        <f>(S17+S18)*'Inflação , Câmbio, Juros'!S19</f>
        <v>3414.1206513627453</v>
      </c>
      <c r="T22" s="31">
        <f>(T17+T18)*'Inflação , Câmbio, Juros'!T19</f>
        <v>3667.3735363578944</v>
      </c>
      <c r="U22" s="31">
        <f>(U17+U18)*'Inflação , Câmbio, Juros'!U19</f>
        <v>3939.9360743553898</v>
      </c>
      <c r="V22" s="31">
        <f>(V17+V18)*'Inflação , Câmbio, Juros'!V19</f>
        <v>4233.3165753270969</v>
      </c>
      <c r="W22" s="31">
        <f>(W17+W18)*'Inflação , Câmbio, Juros'!W19</f>
        <v>4549.1435749604898</v>
      </c>
      <c r="X22" s="31">
        <f>(X17+X18)*'Inflação , Câmbio, Juros'!X19</f>
        <v>4889.1755750065549</v>
      </c>
      <c r="Y22" s="31">
        <f>(Y17+Y18)*'Inflação , Câmbio, Juros'!Y19</f>
        <v>5255.311582827002</v>
      </c>
      <c r="Z22" s="31">
        <f>(Z17+Z18)*'Inflação , Câmbio, Juros'!Z19</f>
        <v>5681.1914117697834</v>
      </c>
      <c r="AA22" s="31">
        <f>(AA17+AA18)*'Inflação , Câmbio, Juros'!AA19</f>
        <v>6143.1273381765814</v>
      </c>
      <c r="AB22" s="31">
        <f>(AB17+AB18)*'Inflação , Câmbio, Juros'!AB19</f>
        <v>6644.280542129346</v>
      </c>
      <c r="AC22" s="31">
        <f>(AC17+AC18)*'Inflação , Câmbio, Juros'!AC19</f>
        <v>7188.0966668671836</v>
      </c>
      <c r="AD22" s="31">
        <f>(AD17+AD18)*'Inflação , Câmbio, Juros'!AD19</f>
        <v>7778.3318918492478</v>
      </c>
      <c r="AE22" s="31">
        <f>(AE17+AE18)*'Inflação , Câmbio, Juros'!AE19</f>
        <v>8419.0814257023885</v>
      </c>
      <c r="AF22" s="31">
        <f>(AF17+AF18)*'Inflação , Câmbio, Juros'!AF19</f>
        <v>9114.8106455192228</v>
      </c>
      <c r="AG22" s="31">
        <f>(AG17+AG18)*'Inflação , Câmbio, Juros'!AG19</f>
        <v>9870.3891302811662</v>
      </c>
      <c r="AH22" s="31">
        <f>(AH17+AH18)*'Inflação , Câmbio, Juros'!AH19</f>
        <v>10723.772913987999</v>
      </c>
      <c r="AI22" s="31">
        <f>(AI17+AI18)*'Inflação , Câmbio, Juros'!AI19</f>
        <v>11654.475768306238</v>
      </c>
      <c r="AJ22" s="31">
        <f>(AJ17+AJ18)*'Inflação , Câmbio, Juros'!AJ19</f>
        <v>12669.748441831467</v>
      </c>
      <c r="AK22" s="31">
        <f>(AK17+AK18)*'Inflação , Câmbio, Juros'!AK19</f>
        <v>13777.537888510889</v>
      </c>
    </row>
    <row r="23" spans="2:37" x14ac:dyDescent="0.3">
      <c r="B23" s="4" t="s">
        <v>41</v>
      </c>
      <c r="C23" s="4"/>
      <c r="D23" s="4"/>
      <c r="E23" s="4"/>
      <c r="F23" s="30">
        <f>F22/(PIB_BR_reais!E$6*1000)</f>
        <v>0.25163459906283075</v>
      </c>
      <c r="G23" s="30">
        <f>G22/(PIB_BR_reais!F$6*1000)</f>
        <v>0.25509530896966603</v>
      </c>
      <c r="H23" s="30">
        <f>H22/(PIB_BR_reais!G$6*1000)</f>
        <v>0.26283060496835048</v>
      </c>
      <c r="I23" s="30">
        <f>I22/(PIB_BR_reais!H$6*1000)</f>
        <v>0.2664849876952024</v>
      </c>
      <c r="J23" s="30">
        <f>J22/(PIB_BR_reais!I$6*1000)</f>
        <v>0.27426696180878685</v>
      </c>
      <c r="K23" s="30">
        <f>K22/(PIB_BR_reais!J$6*1000)</f>
        <v>0.28228231316021746</v>
      </c>
      <c r="L23" s="30">
        <f>L22/(PIB_BR_reais!K$6*1000)</f>
        <v>0.29053821030745663</v>
      </c>
      <c r="M23" s="30">
        <f>M22/(PIB_BR_reais!L$6*1000)</f>
        <v>0.2990420465800403</v>
      </c>
      <c r="N23" s="30">
        <f>N22/(PIB_BR_reais!M$6*1000)</f>
        <v>0.30714919006651242</v>
      </c>
      <c r="O23" s="30">
        <f>O22/(PIB_BR_reais!N$6*1000)</f>
        <v>0.31398201099165279</v>
      </c>
      <c r="P23" s="30">
        <f>P22/(PIB_BR_reais!O$6*1000)</f>
        <v>0.32098249865379541</v>
      </c>
      <c r="Q23" s="30">
        <f>Q22/(PIB_BR_reais!P$6*1000)</f>
        <v>0.32815505749321511</v>
      </c>
      <c r="R23" s="30">
        <f>R22/(PIB_BR_reais!Q$6*1000)</f>
        <v>0.3355042125232251</v>
      </c>
      <c r="S23" s="30">
        <f>S22/(PIB_BR_reais!R$6*1000)</f>
        <v>0.34303461270734281</v>
      </c>
      <c r="T23" s="30">
        <f>T22/(PIB_BR_reais!S$6*1000)</f>
        <v>0.35261268770930193</v>
      </c>
      <c r="U23" s="30">
        <f>U22/(PIB_BR_reais!T$6*1000)</f>
        <v>0.36250639568039017</v>
      </c>
      <c r="V23" s="30">
        <f>V22/(PIB_BR_reais!U$6*1000)</f>
        <v>0.37272708632404794</v>
      </c>
      <c r="W23" s="30">
        <f>W22/(PIB_BR_reais!V$6*1000)</f>
        <v>0.38328653327579026</v>
      </c>
      <c r="X23" s="30">
        <f>X22/(PIB_BR_reais!W$6*1000)</f>
        <v>0.39419695017946299</v>
      </c>
      <c r="Y23" s="30">
        <f>Y22/(PIB_BR_reais!X$6*1000)</f>
        <v>0.40547100737669423</v>
      </c>
      <c r="Z23" s="30">
        <f>Z22/(PIB_BR_reais!Y$6*1000)</f>
        <v>0.41945412277524419</v>
      </c>
      <c r="AA23" s="30">
        <f>AA22/(PIB_BR_reais!Z$6*1000)</f>
        <v>0.43196172237379948</v>
      </c>
      <c r="AB23" s="30">
        <f>AB22/(PIB_BR_reais!AA$6*1000)</f>
        <v>0.4449532761869287</v>
      </c>
      <c r="AC23" s="30">
        <f>AC22/(PIB_BR_reais!AB$6*1000)</f>
        <v>0.45844902905460672</v>
      </c>
      <c r="AD23" s="30">
        <f>AD22/(PIB_BR_reais!AC$6*1000)</f>
        <v>0.47247008872847446</v>
      </c>
      <c r="AE23" s="30">
        <f>AE22/(PIB_BR_reais!AD$6*1000)</f>
        <v>0.48703846280877428</v>
      </c>
      <c r="AF23" s="30">
        <f>AF22/(PIB_BR_reais!AE$6*1000)</f>
        <v>0.50217709726386706</v>
      </c>
      <c r="AG23" s="30">
        <f>AG22/(PIB_BR_reais!AF$6*1000)</f>
        <v>0.51790991660015528</v>
      </c>
      <c r="AH23" s="30">
        <f>AH22/(PIB_BR_reais!AG$6*1000)</f>
        <v>0.53589321914696142</v>
      </c>
      <c r="AI23" s="30">
        <f>AI22/(PIB_BR_reais!AH$6*1000)</f>
        <v>0.55466925920138543</v>
      </c>
      <c r="AJ23" s="30">
        <f>AJ22/(PIB_BR_reais!AI$6*1000)</f>
        <v>0.57427518035681191</v>
      </c>
      <c r="AK23" s="30">
        <f>AK22/(PIB_BR_reais!AJ$6*1000)</f>
        <v>0.59474988917953164</v>
      </c>
    </row>
    <row r="24" spans="2:37" x14ac:dyDescent="0.3"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</row>
    <row r="25" spans="2:37" s="17" customFormat="1" x14ac:dyDescent="0.3">
      <c r="B25" s="17" t="s">
        <v>44</v>
      </c>
    </row>
    <row r="26" spans="2:37" x14ac:dyDescent="0.3">
      <c r="B26" s="8"/>
      <c r="C26" s="8"/>
      <c r="D26" s="8"/>
      <c r="E26" s="8"/>
      <c r="F26" s="10">
        <v>2019</v>
      </c>
      <c r="G26" s="10">
        <f t="shared" ref="G26" si="32">F26+1</f>
        <v>2020</v>
      </c>
      <c r="H26" s="10">
        <f t="shared" ref="H26" si="33">G26+1</f>
        <v>2021</v>
      </c>
      <c r="I26" s="10">
        <f t="shared" ref="I26" si="34">H26+1</f>
        <v>2022</v>
      </c>
      <c r="J26" s="9">
        <f t="shared" ref="J26" si="35">I26+1</f>
        <v>2023</v>
      </c>
      <c r="K26" s="9">
        <f t="shared" ref="K26" si="36">J26+1</f>
        <v>2024</v>
      </c>
      <c r="L26" s="9">
        <f t="shared" ref="L26" si="37">K26+1</f>
        <v>2025</v>
      </c>
      <c r="M26" s="9">
        <f t="shared" ref="M26" si="38">L26+1</f>
        <v>2026</v>
      </c>
      <c r="N26" s="9">
        <f t="shared" ref="N26" si="39">M26+1</f>
        <v>2027</v>
      </c>
      <c r="O26" s="9">
        <f t="shared" ref="O26" si="40">N26+1</f>
        <v>2028</v>
      </c>
      <c r="P26" s="9">
        <f t="shared" ref="P26" si="41">O26+1</f>
        <v>2029</v>
      </c>
      <c r="Q26" s="9">
        <f t="shared" ref="Q26" si="42">P26+1</f>
        <v>2030</v>
      </c>
      <c r="R26" s="9">
        <f t="shared" ref="R26" si="43">Q26+1</f>
        <v>2031</v>
      </c>
      <c r="S26" s="9">
        <f t="shared" ref="S26" si="44">R26+1</f>
        <v>2032</v>
      </c>
      <c r="T26" s="9">
        <f t="shared" ref="T26" si="45">S26+1</f>
        <v>2033</v>
      </c>
      <c r="U26" s="9">
        <f t="shared" ref="U26" si="46">T26+1</f>
        <v>2034</v>
      </c>
      <c r="V26" s="9">
        <f t="shared" ref="V26" si="47">U26+1</f>
        <v>2035</v>
      </c>
      <c r="W26" s="9">
        <f t="shared" ref="W26" si="48">V26+1</f>
        <v>2036</v>
      </c>
      <c r="X26" s="9">
        <f t="shared" ref="X26" si="49">W26+1</f>
        <v>2037</v>
      </c>
      <c r="Y26" s="9">
        <f t="shared" ref="Y26" si="50">X26+1</f>
        <v>2038</v>
      </c>
      <c r="Z26" s="9">
        <f t="shared" ref="Z26" si="51">Y26+1</f>
        <v>2039</v>
      </c>
      <c r="AA26" s="9">
        <f t="shared" ref="AA26" si="52">Z26+1</f>
        <v>2040</v>
      </c>
      <c r="AB26" s="9">
        <f t="shared" ref="AB26" si="53">AA26+1</f>
        <v>2041</v>
      </c>
      <c r="AC26" s="9">
        <f t="shared" ref="AC26" si="54">AB26+1</f>
        <v>2042</v>
      </c>
      <c r="AD26" s="9">
        <f t="shared" ref="AD26" si="55">AC26+1</f>
        <v>2043</v>
      </c>
      <c r="AE26" s="9">
        <f t="shared" ref="AE26" si="56">AD26+1</f>
        <v>2044</v>
      </c>
      <c r="AF26" s="9">
        <f t="shared" ref="AF26" si="57">AE26+1</f>
        <v>2045</v>
      </c>
      <c r="AG26" s="9">
        <f t="shared" ref="AG26" si="58">AF26+1</f>
        <v>2046</v>
      </c>
      <c r="AH26" s="9">
        <f t="shared" ref="AH26" si="59">AG26+1</f>
        <v>2047</v>
      </c>
      <c r="AI26" s="9">
        <f t="shared" ref="AI26" si="60">AH26+1</f>
        <v>2048</v>
      </c>
      <c r="AJ26" s="9">
        <f t="shared" ref="AJ26" si="61">AI26+1</f>
        <v>2049</v>
      </c>
      <c r="AK26" s="9">
        <f t="shared" ref="AK26" si="62">AJ26+1</f>
        <v>2050</v>
      </c>
    </row>
    <row r="27" spans="2:37" x14ac:dyDescent="0.3">
      <c r="B27" s="2" t="s">
        <v>48</v>
      </c>
      <c r="C27" s="2"/>
      <c r="D27" s="2"/>
      <c r="E27" s="2"/>
      <c r="F27" s="11">
        <v>55.400000000000006</v>
      </c>
      <c r="G27" s="11">
        <v>69.698000000000008</v>
      </c>
      <c r="H27" s="11">
        <v>87.713959999999986</v>
      </c>
      <c r="I27" s="11">
        <v>96.807976800000034</v>
      </c>
      <c r="J27" s="11">
        <v>101.74882113600006</v>
      </c>
      <c r="K27" s="11">
        <v>106.87862290272005</v>
      </c>
      <c r="L27" s="11">
        <v>112.20386546509445</v>
      </c>
      <c r="M27" s="11">
        <v>117.73124298184592</v>
      </c>
      <c r="N27" s="11">
        <v>123.46766705515591</v>
      </c>
      <c r="O27" s="11">
        <v>129.42027358634232</v>
      </c>
      <c r="P27" s="11">
        <v>135.59642984385496</v>
      </c>
      <c r="Q27" s="11">
        <v>138.30835844073206</v>
      </c>
      <c r="R27" s="11">
        <v>141.0745256095467</v>
      </c>
      <c r="S27" s="11">
        <v>143.89601612173763</v>
      </c>
      <c r="T27" s="11">
        <v>146.77393644417236</v>
      </c>
      <c r="U27" s="11">
        <v>149.70941517305585</v>
      </c>
      <c r="V27" s="11">
        <v>152.70360347651695</v>
      </c>
      <c r="W27" s="11">
        <v>155.75767554604732</v>
      </c>
      <c r="X27" s="11">
        <v>158.87282905696827</v>
      </c>
      <c r="Y27" s="11">
        <v>162.0502856381076</v>
      </c>
      <c r="Z27" s="11">
        <v>165.29129135086976</v>
      </c>
      <c r="AA27" s="11">
        <v>168.59711717788713</v>
      </c>
      <c r="AB27" s="11">
        <v>171.96905952144488</v>
      </c>
      <c r="AC27" s="11">
        <v>175.40844071187377</v>
      </c>
      <c r="AD27" s="11">
        <v>178.91660952611124</v>
      </c>
      <c r="AE27" s="11">
        <v>182.49494171663343</v>
      </c>
      <c r="AF27" s="11">
        <v>186.14484055096614</v>
      </c>
      <c r="AG27" s="11">
        <v>189.86773736198546</v>
      </c>
      <c r="AH27" s="11">
        <v>193.66509210922516</v>
      </c>
      <c r="AI27" s="11">
        <v>197.53839395140966</v>
      </c>
      <c r="AJ27" s="11">
        <v>201.48916183043792</v>
      </c>
      <c r="AK27" s="11">
        <v>205.51894506704667</v>
      </c>
    </row>
    <row r="28" spans="2:37" x14ac:dyDescent="0.3">
      <c r="B28" t="s">
        <v>46</v>
      </c>
      <c r="F28">
        <v>242.8</v>
      </c>
      <c r="G28" s="12">
        <v>263.64</v>
      </c>
      <c r="H28" s="12">
        <v>287.38111999999995</v>
      </c>
      <c r="I28" s="12">
        <v>300.46848</v>
      </c>
      <c r="J28" s="12">
        <v>309.48253440000002</v>
      </c>
      <c r="K28" s="12">
        <v>318.76701043200001</v>
      </c>
      <c r="L28" s="12">
        <v>328.33002074496</v>
      </c>
      <c r="M28" s="12">
        <v>338.17992136730879</v>
      </c>
      <c r="N28" s="12">
        <v>348.32531900832805</v>
      </c>
      <c r="O28" s="12">
        <v>358.7750785785779</v>
      </c>
      <c r="P28" s="12">
        <v>369.53833093593528</v>
      </c>
      <c r="Q28" s="12">
        <v>376.92909755465399</v>
      </c>
      <c r="R28" s="12">
        <v>384.46767950574707</v>
      </c>
      <c r="S28" s="12">
        <v>392.157033095862</v>
      </c>
      <c r="T28" s="12">
        <v>400.00017375777924</v>
      </c>
      <c r="U28" s="12">
        <v>408.00017723293485</v>
      </c>
      <c r="V28" s="12">
        <v>416.16018077759355</v>
      </c>
      <c r="W28" s="12">
        <v>424.48338439314546</v>
      </c>
      <c r="X28" s="12">
        <v>432.97305208100835</v>
      </c>
      <c r="Y28" s="12">
        <v>441.6325131226285</v>
      </c>
      <c r="Z28" s="12">
        <v>450.4651633850811</v>
      </c>
      <c r="AA28" s="12">
        <v>459.47446665278272</v>
      </c>
      <c r="AB28" s="12">
        <v>468.66395598583841</v>
      </c>
      <c r="AC28" s="12">
        <v>478.03723510555517</v>
      </c>
      <c r="AD28" s="12">
        <v>487.59797980766626</v>
      </c>
      <c r="AE28" s="12">
        <v>497.34993940381958</v>
      </c>
      <c r="AF28" s="12">
        <v>507.296938191896</v>
      </c>
      <c r="AG28" s="12">
        <v>517.44287695573394</v>
      </c>
      <c r="AH28" s="12">
        <v>527.79173449484858</v>
      </c>
      <c r="AI28" s="12">
        <v>538.34756918474557</v>
      </c>
      <c r="AJ28" s="12">
        <v>549.11452056844053</v>
      </c>
      <c r="AK28" s="12">
        <v>560.09681097980933</v>
      </c>
    </row>
    <row r="29" spans="2:37" x14ac:dyDescent="0.3">
      <c r="B29" t="s">
        <v>47</v>
      </c>
      <c r="F29">
        <v>187.4</v>
      </c>
      <c r="G29" s="12">
        <v>193.94199999999998</v>
      </c>
      <c r="H29" s="12">
        <v>199.66715999999997</v>
      </c>
      <c r="I29" s="12">
        <v>203.66050319999997</v>
      </c>
      <c r="J29" s="12">
        <v>207.73371326399996</v>
      </c>
      <c r="K29" s="12">
        <v>211.88838752927995</v>
      </c>
      <c r="L29" s="12">
        <v>216.12615527986554</v>
      </c>
      <c r="M29" s="12">
        <v>220.44867838546287</v>
      </c>
      <c r="N29" s="12">
        <v>224.85765195317214</v>
      </c>
      <c r="O29" s="12">
        <v>229.35480499223559</v>
      </c>
      <c r="P29" s="12">
        <v>233.94190109208031</v>
      </c>
      <c r="Q29" s="12">
        <v>238.62073911392193</v>
      </c>
      <c r="R29" s="12">
        <v>243.39315389620037</v>
      </c>
      <c r="S29" s="12">
        <v>248.26101697412437</v>
      </c>
      <c r="T29" s="12">
        <v>253.22623731360687</v>
      </c>
      <c r="U29" s="12">
        <v>258.290762059879</v>
      </c>
      <c r="V29" s="12">
        <v>263.45657730107661</v>
      </c>
      <c r="W29" s="12">
        <v>268.72570884709813</v>
      </c>
      <c r="X29" s="12">
        <v>274.10022302404008</v>
      </c>
      <c r="Y29" s="12">
        <v>279.5822274845209</v>
      </c>
      <c r="Z29" s="12">
        <v>285.17387203421134</v>
      </c>
      <c r="AA29" s="12">
        <v>290.8773494748956</v>
      </c>
      <c r="AB29" s="12">
        <v>296.69489646439354</v>
      </c>
      <c r="AC29" s="12">
        <v>302.6287943936814</v>
      </c>
      <c r="AD29" s="12">
        <v>308.68137028155502</v>
      </c>
      <c r="AE29" s="12">
        <v>314.85499768718614</v>
      </c>
      <c r="AF29" s="12">
        <v>321.15209764092987</v>
      </c>
      <c r="AG29" s="12">
        <v>327.57513959374847</v>
      </c>
      <c r="AH29" s="12">
        <v>334.12664238562343</v>
      </c>
      <c r="AI29" s="12">
        <v>340.80917523333591</v>
      </c>
      <c r="AJ29" s="12">
        <v>347.6253587380026</v>
      </c>
      <c r="AK29" s="12">
        <v>354.57786591276266</v>
      </c>
    </row>
    <row r="30" spans="2:37" x14ac:dyDescent="0.3">
      <c r="B30" s="4" t="s">
        <v>49</v>
      </c>
      <c r="C30" s="4"/>
      <c r="D30" s="4"/>
      <c r="E30" s="4"/>
      <c r="F30" s="13">
        <v>-30.5</v>
      </c>
      <c r="G30" s="13">
        <v>-17.424500000000002</v>
      </c>
      <c r="H30" s="13">
        <v>-21.928489999999996</v>
      </c>
      <c r="I30" s="13">
        <v>-24.201994200000009</v>
      </c>
      <c r="J30" s="13">
        <v>-25.437205284000015</v>
      </c>
      <c r="K30" s="13">
        <v>-26.719655725680013</v>
      </c>
      <c r="L30" s="13">
        <v>-28.050966366273613</v>
      </c>
      <c r="M30" s="13">
        <v>-29.432810745461481</v>
      </c>
      <c r="N30" s="13">
        <v>-30.866916763788979</v>
      </c>
      <c r="O30" s="13">
        <v>-32.35506839658558</v>
      </c>
      <c r="P30" s="13">
        <v>-33.899107460963741</v>
      </c>
      <c r="Q30" s="13">
        <v>-34.577089610183016</v>
      </c>
      <c r="R30" s="13">
        <v>-35.268631402386674</v>
      </c>
      <c r="S30" s="13">
        <v>-35.974004030434408</v>
      </c>
      <c r="T30" s="13">
        <v>-36.693484111043091</v>
      </c>
      <c r="U30" s="13">
        <v>-37.427353793263961</v>
      </c>
      <c r="V30" s="13">
        <v>-38.175900869129237</v>
      </c>
      <c r="W30" s="13">
        <v>-38.939418886511831</v>
      </c>
      <c r="X30" s="13">
        <v>-39.718207264242068</v>
      </c>
      <c r="Y30" s="13">
        <v>-40.512571409526899</v>
      </c>
      <c r="Z30" s="13">
        <v>-41.322822837717439</v>
      </c>
      <c r="AA30" s="13">
        <v>-42.149279294471782</v>
      </c>
      <c r="AB30" s="13">
        <v>-42.992264880361219</v>
      </c>
      <c r="AC30" s="13">
        <v>-43.852110177968441</v>
      </c>
      <c r="AD30" s="13">
        <v>-44.729152381527811</v>
      </c>
      <c r="AE30" s="13">
        <v>-45.623735429158359</v>
      </c>
      <c r="AF30" s="13">
        <v>-46.536210137741534</v>
      </c>
      <c r="AG30" s="13">
        <v>-47.466934340496366</v>
      </c>
      <c r="AH30" s="13">
        <v>-48.416273027306289</v>
      </c>
      <c r="AI30" s="13">
        <v>-49.384598487852415</v>
      </c>
      <c r="AJ30" s="13">
        <v>-50.372290457609481</v>
      </c>
      <c r="AK30" s="13">
        <v>-51.379736266761668</v>
      </c>
    </row>
    <row r="31" spans="2:37" x14ac:dyDescent="0.3">
      <c r="B31" t="s">
        <v>71</v>
      </c>
      <c r="F31" s="12">
        <f>(F28)*'Inflação , Câmbio, Juros'!F28</f>
        <v>959.85833253565625</v>
      </c>
      <c r="G31" s="12">
        <f>(G28)*'Inflação , Câmbio, Juros'!G28</f>
        <v>1074.5880270854059</v>
      </c>
      <c r="H31" s="12">
        <f>(H28)*'Inflação , Câmbio, Juros'!H28</f>
        <v>1171.3560566014044</v>
      </c>
      <c r="I31" s="12">
        <f>(I28)*'Inflação , Câmbio, Juros'!I28</f>
        <v>1224.6997084074903</v>
      </c>
      <c r="J31" s="12">
        <f>(J28)*'Inflação , Câmbio, Juros'!J28</f>
        <v>1261.4406996597152</v>
      </c>
      <c r="K31" s="12">
        <f>(K28)*'Inflação , Câmbio, Juros'!K28</f>
        <v>1299.2839206495066</v>
      </c>
      <c r="L31" s="12">
        <f>(L28)*'Inflação , Câmbio, Juros'!L28</f>
        <v>1338.2624382689917</v>
      </c>
      <c r="M31" s="12">
        <f>(M28)*'Inflação , Câmbio, Juros'!M28</f>
        <v>1378.4103114170614</v>
      </c>
      <c r="N31" s="12">
        <f>(N28)*'Inflação , Câmbio, Juros'!N28</f>
        <v>1419.7626207595736</v>
      </c>
      <c r="O31" s="12">
        <f>(O28)*'Inflação , Câmbio, Juros'!O28</f>
        <v>1462.3554993823609</v>
      </c>
      <c r="P31" s="12">
        <f>(P28)*'Inflação , Câmbio, Juros'!P28</f>
        <v>1506.2261643638317</v>
      </c>
      <c r="Q31" s="12">
        <f>(Q28)*'Inflação , Câmbio, Juros'!Q28</f>
        <v>1536.3506876511085</v>
      </c>
      <c r="R31" s="12">
        <f>(R28)*'Inflação , Câmbio, Juros'!R28</f>
        <v>1567.0777014041307</v>
      </c>
      <c r="S31" s="12">
        <f>(S28)*'Inflação , Câmbio, Juros'!S28</f>
        <v>1598.4192554322128</v>
      </c>
      <c r="T31" s="12">
        <f>(T28)*'Inflação , Câmbio, Juros'!T28</f>
        <v>1630.3876405408571</v>
      </c>
      <c r="U31" s="12">
        <f>(U28)*'Inflação , Câmbio, Juros'!U28</f>
        <v>1662.9953933516747</v>
      </c>
      <c r="V31" s="12">
        <f>(V28)*'Inflação , Câmbio, Juros'!V28</f>
        <v>1696.2553012187079</v>
      </c>
      <c r="W31" s="12">
        <f>(W28)*'Inflação , Câmbio, Juros'!W28</f>
        <v>1730.1804072430821</v>
      </c>
      <c r="X31" s="12">
        <f>(X28)*'Inflação , Câmbio, Juros'!X28</f>
        <v>1764.7840153879438</v>
      </c>
      <c r="Y31" s="12">
        <f>(Y28)*'Inflação , Câmbio, Juros'!Y28</f>
        <v>1800.0796956957022</v>
      </c>
      <c r="Z31" s="12">
        <f>(Z28)*'Inflação , Câmbio, Juros'!Z28</f>
        <v>1836.0812896096163</v>
      </c>
      <c r="AA31" s="12">
        <f>(AA28)*'Inflação , Câmbio, Juros'!AA28</f>
        <v>1872.8029154018086</v>
      </c>
      <c r="AB31" s="12">
        <f>(AB28)*'Inflação , Câmbio, Juros'!AB28</f>
        <v>1910.2589737098449</v>
      </c>
      <c r="AC31" s="12">
        <f>(AC28)*'Inflação , Câmbio, Juros'!AC28</f>
        <v>1948.4641531840418</v>
      </c>
      <c r="AD31" s="12">
        <f>(AD28)*'Inflação , Câmbio, Juros'!AD28</f>
        <v>1987.4334362477225</v>
      </c>
      <c r="AE31" s="12">
        <f>(AE28)*'Inflação , Câmbio, Juros'!AE28</f>
        <v>2027.1821049726775</v>
      </c>
      <c r="AF31" s="12">
        <f>(AF28)*'Inflação , Câmbio, Juros'!AF28</f>
        <v>2067.7257470721311</v>
      </c>
      <c r="AG31" s="12">
        <f>(AG28)*'Inflação , Câmbio, Juros'!AG28</f>
        <v>2109.0802620135732</v>
      </c>
      <c r="AH31" s="12">
        <f>(AH28)*'Inflação , Câmbio, Juros'!AH28</f>
        <v>2151.2618672538447</v>
      </c>
      <c r="AI31" s="12">
        <f>(AI28)*'Inflação , Câmbio, Juros'!AI28</f>
        <v>2194.2871045989223</v>
      </c>
      <c r="AJ31" s="12">
        <f>(AJ28)*'Inflação , Câmbio, Juros'!AJ28</f>
        <v>2238.1728466909008</v>
      </c>
      <c r="AK31" s="12">
        <f>(AK28)*'Inflação , Câmbio, Juros'!AK28</f>
        <v>2282.9363036247187</v>
      </c>
    </row>
    <row r="32" spans="2:37" x14ac:dyDescent="0.3">
      <c r="B32" t="s">
        <v>72</v>
      </c>
      <c r="F32" s="12">
        <f>(F29)*'Inflação , Câmbio, Juros'!F28</f>
        <v>740.84617593567532</v>
      </c>
      <c r="G32" s="12">
        <f>(G29)*'Inflação , Câmbio, Juros'!G28</f>
        <v>790.50125606508038</v>
      </c>
      <c r="H32" s="12">
        <f>(H29)*'Inflação , Câmbio, Juros'!H28</f>
        <v>813.83682118853756</v>
      </c>
      <c r="I32" s="12">
        <f>(I29)*'Inflação , Câmbio, Juros'!I28</f>
        <v>830.11355761230834</v>
      </c>
      <c r="J32" s="12">
        <f>(J29)*'Inflação , Câmbio, Juros'!J28</f>
        <v>846.71582876455443</v>
      </c>
      <c r="K32" s="12">
        <f>(K29)*'Inflação , Câmbio, Juros'!K28</f>
        <v>863.65014533984549</v>
      </c>
      <c r="L32" s="12">
        <f>(L29)*'Inflação , Câmbio, Juros'!L28</f>
        <v>880.92314824664243</v>
      </c>
      <c r="M32" s="12">
        <f>(M29)*'Inflação , Câmbio, Juros'!M28</f>
        <v>898.54161121157529</v>
      </c>
      <c r="N32" s="12">
        <f>(N29)*'Inflação , Câmbio, Juros'!N28</f>
        <v>916.51244343580709</v>
      </c>
      <c r="O32" s="12">
        <f>(O29)*'Inflação , Câmbio, Juros'!O28</f>
        <v>934.84269230452321</v>
      </c>
      <c r="P32" s="12">
        <f>(P29)*'Inflação , Câmbio, Juros'!P28</f>
        <v>953.53954615061377</v>
      </c>
      <c r="Q32" s="12">
        <f>(Q29)*'Inflação , Câmbio, Juros'!Q28</f>
        <v>972.61033707362606</v>
      </c>
      <c r="R32" s="12">
        <f>(R29)*'Inflação , Câmbio, Juros'!R28</f>
        <v>992.06254381509859</v>
      </c>
      <c r="S32" s="12">
        <f>(S29)*'Inflação , Câmbio, Juros'!S28</f>
        <v>1011.9037946914003</v>
      </c>
      <c r="T32" s="12">
        <f>(T29)*'Inflação , Câmbio, Juros'!T28</f>
        <v>1032.1418705852284</v>
      </c>
      <c r="U32" s="12">
        <f>(U29)*'Inflação , Câmbio, Juros'!U28</f>
        <v>1052.7847079969331</v>
      </c>
      <c r="V32" s="12">
        <f>(V29)*'Inflação , Câmbio, Juros'!V28</f>
        <v>1073.8404021568717</v>
      </c>
      <c r="W32" s="12">
        <f>(W29)*'Inflação , Câmbio, Juros'!W28</f>
        <v>1095.3172102000092</v>
      </c>
      <c r="X32" s="12">
        <f>(X29)*'Inflação , Câmbio, Juros'!X28</f>
        <v>1117.2235544040093</v>
      </c>
      <c r="Y32" s="12">
        <f>(Y29)*'Inflação , Câmbio, Juros'!Y28</f>
        <v>1139.5680254920892</v>
      </c>
      <c r="Z32" s="12">
        <f>(Z29)*'Inflação , Câmbio, Juros'!Z28</f>
        <v>1162.3593860019312</v>
      </c>
      <c r="AA32" s="12">
        <f>(AA29)*'Inflação , Câmbio, Juros'!AA28</f>
        <v>1185.6065737219699</v>
      </c>
      <c r="AB32" s="12">
        <f>(AB29)*'Inflação , Câmbio, Juros'!AB28</f>
        <v>1209.3187051964094</v>
      </c>
      <c r="AC32" s="12">
        <f>(AC29)*'Inflação , Câmbio, Juros'!AC28</f>
        <v>1233.5050793003375</v>
      </c>
      <c r="AD32" s="12">
        <f>(AD29)*'Inflação , Câmbio, Juros'!AD28</f>
        <v>1258.1751808863442</v>
      </c>
      <c r="AE32" s="12">
        <f>(AE29)*'Inflação , Câmbio, Juros'!AE28</f>
        <v>1283.3386845040716</v>
      </c>
      <c r="AF32" s="12">
        <f>(AF29)*'Inflação , Câmbio, Juros'!AF28</f>
        <v>1309.0054581941529</v>
      </c>
      <c r="AG32" s="12">
        <f>(AG29)*'Inflação , Câmbio, Juros'!AG28</f>
        <v>1335.1855673580358</v>
      </c>
      <c r="AH32" s="12">
        <f>(AH29)*'Inflação , Câmbio, Juros'!AH28</f>
        <v>1361.8892787051964</v>
      </c>
      <c r="AI32" s="12">
        <f>(AI29)*'Inflação , Câmbio, Juros'!AI28</f>
        <v>1389.1270642793006</v>
      </c>
      <c r="AJ32" s="12">
        <f>(AJ29)*'Inflação , Câmbio, Juros'!AJ28</f>
        <v>1416.9096055648865</v>
      </c>
      <c r="AK32" s="12">
        <f>(AK29)*'Inflação , Câmbio, Juros'!AK28</f>
        <v>1445.2477976761843</v>
      </c>
    </row>
    <row r="33" spans="2:37" x14ac:dyDescent="0.3">
      <c r="B33" s="23" t="s">
        <v>45</v>
      </c>
      <c r="C33" s="19"/>
      <c r="D33" s="19"/>
      <c r="E33" s="19"/>
      <c r="F33" s="31">
        <f>(F28+F29)*'Inflação , Câmbio, Juros'!F28</f>
        <v>1700.7045084713316</v>
      </c>
      <c r="G33" s="31">
        <f>(G28+G29)*'Inflação , Câmbio, Juros'!G28</f>
        <v>1865.0892831504864</v>
      </c>
      <c r="H33" s="31">
        <f>(H28+H29)*'Inflação , Câmbio, Juros'!H28</f>
        <v>1985.192877789942</v>
      </c>
      <c r="I33" s="31">
        <f>(I28+I29)*'Inflação , Câmbio, Juros'!I28</f>
        <v>2054.8132660197989</v>
      </c>
      <c r="J33" s="31">
        <f>(J28+J29)*'Inflação , Câmbio, Juros'!J28</f>
        <v>2108.1565284242697</v>
      </c>
      <c r="K33" s="31">
        <f>(K28+K29)*'Inflação , Câmbio, Juros'!K28</f>
        <v>2162.9340659893519</v>
      </c>
      <c r="L33" s="31">
        <f>(L28+L29)*'Inflação , Câmbio, Juros'!L28</f>
        <v>2219.185586515634</v>
      </c>
      <c r="M33" s="31">
        <f>(M28+M29)*'Inflação , Câmbio, Juros'!M28</f>
        <v>2276.9519226286366</v>
      </c>
      <c r="N33" s="31">
        <f>(N28+N29)*'Inflação , Câmbio, Juros'!N28</f>
        <v>2336.2750641953803</v>
      </c>
      <c r="O33" s="31">
        <f>(O28+O29)*'Inflação , Câmbio, Juros'!O28</f>
        <v>2397.198191686884</v>
      </c>
      <c r="P33" s="31">
        <f>(P28+P29)*'Inflação , Câmbio, Juros'!P28</f>
        <v>2459.7657105144458</v>
      </c>
      <c r="Q33" s="31">
        <f>(Q28+Q29)*'Inflação , Câmbio, Juros'!Q28</f>
        <v>2508.9610247247347</v>
      </c>
      <c r="R33" s="31">
        <f>(R28+R29)*'Inflação , Câmbio, Juros'!R28</f>
        <v>2559.1402452192297</v>
      </c>
      <c r="S33" s="31">
        <f>(S28+S29)*'Inflação , Câmbio, Juros'!S28</f>
        <v>2610.3230501236135</v>
      </c>
      <c r="T33" s="31">
        <f>(T28+T29)*'Inflação , Câmbio, Juros'!T28</f>
        <v>2662.5295111260857</v>
      </c>
      <c r="U33" s="31">
        <f>(U28+U29)*'Inflação , Câmbio, Juros'!U28</f>
        <v>2715.7801013486078</v>
      </c>
      <c r="V33" s="31">
        <f>(V28+V29)*'Inflação , Câmbio, Juros'!V28</f>
        <v>2770.0957033755794</v>
      </c>
      <c r="W33" s="31">
        <f>(W28+W29)*'Inflação , Câmbio, Juros'!W28</f>
        <v>2825.4976174430917</v>
      </c>
      <c r="X33" s="31">
        <f>(X28+X29)*'Inflação , Câmbio, Juros'!X28</f>
        <v>2882.0075697919528</v>
      </c>
      <c r="Y33" s="31">
        <f>(Y28+Y29)*'Inflação , Câmbio, Juros'!Y28</f>
        <v>2939.6477211877914</v>
      </c>
      <c r="Z33" s="31">
        <f>(Z28+Z29)*'Inflação , Câmbio, Juros'!Z28</f>
        <v>2998.4406756115472</v>
      </c>
      <c r="AA33" s="31">
        <f>(AA28+AA29)*'Inflação , Câmbio, Juros'!AA28</f>
        <v>3058.4094891237787</v>
      </c>
      <c r="AB33" s="31">
        <f>(AB28+AB29)*'Inflação , Câmbio, Juros'!AB28</f>
        <v>3119.5776789062547</v>
      </c>
      <c r="AC33" s="31">
        <f>(AC28+AC29)*'Inflação , Câmbio, Juros'!AC28</f>
        <v>3181.9692324843795</v>
      </c>
      <c r="AD33" s="31">
        <f>(AD28+AD29)*'Inflação , Câmbio, Juros'!AD28</f>
        <v>3245.6086171340667</v>
      </c>
      <c r="AE33" s="31">
        <f>(AE28+AE29)*'Inflação , Câmbio, Juros'!AE28</f>
        <v>3310.5207894767491</v>
      </c>
      <c r="AF33" s="31">
        <f>(AF28+AF29)*'Inflação , Câmbio, Juros'!AF28</f>
        <v>3376.7312052662842</v>
      </c>
      <c r="AG33" s="31">
        <f>(AG28+AG29)*'Inflação , Câmbio, Juros'!AG28</f>
        <v>3444.265829371609</v>
      </c>
      <c r="AH33" s="31">
        <f>(AH28+AH29)*'Inflação , Câmbio, Juros'!AH28</f>
        <v>3513.1511459590411</v>
      </c>
      <c r="AI33" s="31">
        <f>(AI28+AI29)*'Inflação , Câmbio, Juros'!AI28</f>
        <v>3583.4141688782224</v>
      </c>
      <c r="AJ33" s="31">
        <f>(AJ28+AJ29)*'Inflação , Câmbio, Juros'!AJ28</f>
        <v>3655.0824522557873</v>
      </c>
      <c r="AK33" s="31">
        <f>(AK28+AK29)*'Inflação , Câmbio, Juros'!AK28</f>
        <v>3728.1841013009034</v>
      </c>
    </row>
    <row r="34" spans="2:37" x14ac:dyDescent="0.3">
      <c r="B34" s="4" t="s">
        <v>41</v>
      </c>
      <c r="C34" s="4"/>
      <c r="D34" s="4"/>
      <c r="E34" s="4"/>
      <c r="F34" s="30">
        <f>F33/(PIB_BR_reais!E$7*1000)</f>
        <v>0.28774128565804091</v>
      </c>
      <c r="G34" s="30">
        <f>G33/(PIB_BR_reais!F$7*1000)</f>
        <v>0.30924486252025513</v>
      </c>
      <c r="H34" s="30">
        <f>H33/(PIB_BR_reais!G$7*1000)</f>
        <v>0.32589988067134018</v>
      </c>
      <c r="I34" s="30">
        <f>I33/(PIB_BR_reais!H$7*1000)</f>
        <v>0.3339892435341848</v>
      </c>
      <c r="J34" s="30">
        <f>J33/(PIB_BR_reais!I$7*1000)</f>
        <v>0.33926698483835566</v>
      </c>
      <c r="K34" s="30">
        <f>K33/(PIB_BR_reais!J$7*1000)</f>
        <v>0.34293829473813664</v>
      </c>
      <c r="L34" s="30">
        <f>L33/(PIB_BR_reais!K$7*1000)</f>
        <v>0.34665724720832963</v>
      </c>
      <c r="M34" s="30">
        <f>M33/(PIB_BR_reais!L$7*1000)</f>
        <v>0.35042451374878841</v>
      </c>
      <c r="N34" s="30">
        <f>N33/(PIB_BR_reais!M$7*1000)</f>
        <v>0.35424077562252948</v>
      </c>
      <c r="O34" s="30">
        <f>O33/(PIB_BR_reais!N$7*1000)</f>
        <v>0.35635129888158124</v>
      </c>
      <c r="P34" s="30">
        <f>P33/(PIB_BR_reais!O$7*1000)</f>
        <v>0.3584825135451335</v>
      </c>
      <c r="Q34" s="30">
        <f>Q33/(PIB_BR_reais!P$7*1000)</f>
        <v>0.3584825135451335</v>
      </c>
      <c r="R34" s="30">
        <f>R33/(PIB_BR_reais!Q$7*1000)</f>
        <v>0.35848251354513355</v>
      </c>
      <c r="S34" s="30">
        <f>S33/(PIB_BR_reais!R$7*1000)</f>
        <v>0.35848251354513339</v>
      </c>
      <c r="T34" s="30">
        <f>T33/(PIB_BR_reais!S$7*1000)</f>
        <v>0.35848251354513344</v>
      </c>
      <c r="U34" s="30">
        <f>U33/(PIB_BR_reais!T$7*1000)</f>
        <v>0.35848251354513344</v>
      </c>
      <c r="V34" s="30">
        <f>V33/(PIB_BR_reais!U$7*1000)</f>
        <v>0.35848251354513339</v>
      </c>
      <c r="W34" s="30">
        <f>W33/(PIB_BR_reais!V$7*1000)</f>
        <v>0.35848251354513344</v>
      </c>
      <c r="X34" s="30">
        <f>X33/(PIB_BR_reais!W$7*1000)</f>
        <v>0.35848251354513339</v>
      </c>
      <c r="Y34" s="30">
        <f>Y33/(PIB_BR_reais!X$7*1000)</f>
        <v>0.35848251354513333</v>
      </c>
      <c r="Z34" s="30">
        <f>Z33/(PIB_BR_reais!Y$7*1000)</f>
        <v>0.35848251354513333</v>
      </c>
      <c r="AA34" s="30">
        <f>AA33/(PIB_BR_reais!Z$7*1000)</f>
        <v>0.35848251354513339</v>
      </c>
      <c r="AB34" s="30">
        <f>AB33/(PIB_BR_reais!AA$7*1000)</f>
        <v>0.35673381835710843</v>
      </c>
      <c r="AC34" s="30">
        <f>AC33/(PIB_BR_reais!AB$7*1000)</f>
        <v>0.35499365338951283</v>
      </c>
      <c r="AD34" s="30">
        <f>AD33/(PIB_BR_reais!AC$7*1000)</f>
        <v>0.35326197703151513</v>
      </c>
      <c r="AE34" s="30">
        <f>AE33/(PIB_BR_reais!AD$7*1000)</f>
        <v>0.35153874787526396</v>
      </c>
      <c r="AF34" s="30">
        <f>AF33/(PIB_BR_reais!AE$7*1000)</f>
        <v>0.34982392471489687</v>
      </c>
      <c r="AG34" s="30">
        <f>AG33/(PIB_BR_reais!AF$7*1000)</f>
        <v>0.34811746654555581</v>
      </c>
      <c r="AH34" s="30">
        <f>AH33/(PIB_BR_reais!AG$7*1000)</f>
        <v>0.34641933256240676</v>
      </c>
      <c r="AI34" s="30">
        <f>AI33/(PIB_BR_reais!AH$7*1000)</f>
        <v>0.34472948215966343</v>
      </c>
      <c r="AJ34" s="30">
        <f>AJ33/(PIB_BR_reais!AI$7*1000)</f>
        <v>0.34304787492961636</v>
      </c>
      <c r="AK34" s="30">
        <f>AK33/(PIB_BR_reais!AJ$7*1000)</f>
        <v>0.3413744706616671</v>
      </c>
    </row>
    <row r="36" spans="2:37" s="17" customFormat="1" x14ac:dyDescent="0.3">
      <c r="B36" s="17" t="s">
        <v>2</v>
      </c>
    </row>
    <row r="37" spans="2:37" x14ac:dyDescent="0.3">
      <c r="B37" s="8"/>
      <c r="C37" s="8"/>
      <c r="D37" s="8"/>
      <c r="E37" s="8"/>
      <c r="F37" s="10">
        <v>2019</v>
      </c>
      <c r="G37" s="10">
        <f t="shared" ref="G37" si="63">F37+1</f>
        <v>2020</v>
      </c>
      <c r="H37" s="10">
        <f t="shared" ref="H37" si="64">G37+1</f>
        <v>2021</v>
      </c>
      <c r="I37" s="10">
        <f t="shared" ref="I37" si="65">H37+1</f>
        <v>2022</v>
      </c>
      <c r="J37" s="9">
        <f t="shared" ref="J37" si="66">I37+1</f>
        <v>2023</v>
      </c>
      <c r="K37" s="9">
        <f t="shared" ref="K37" si="67">J37+1</f>
        <v>2024</v>
      </c>
      <c r="L37" s="9">
        <f t="shared" ref="L37" si="68">K37+1</f>
        <v>2025</v>
      </c>
      <c r="M37" s="9">
        <f t="shared" ref="M37" si="69">L37+1</f>
        <v>2026</v>
      </c>
      <c r="N37" s="9">
        <f t="shared" ref="N37" si="70">M37+1</f>
        <v>2027</v>
      </c>
      <c r="O37" s="9">
        <f t="shared" ref="O37" si="71">N37+1</f>
        <v>2028</v>
      </c>
      <c r="P37" s="9">
        <f t="shared" ref="P37" si="72">O37+1</f>
        <v>2029</v>
      </c>
      <c r="Q37" s="9">
        <f t="shared" ref="Q37" si="73">P37+1</f>
        <v>2030</v>
      </c>
      <c r="R37" s="9">
        <f t="shared" ref="R37" si="74">Q37+1</f>
        <v>2031</v>
      </c>
      <c r="S37" s="9">
        <f t="shared" ref="S37" si="75">R37+1</f>
        <v>2032</v>
      </c>
      <c r="T37" s="9">
        <f t="shared" ref="T37" si="76">S37+1</f>
        <v>2033</v>
      </c>
      <c r="U37" s="9">
        <f t="shared" ref="U37" si="77">T37+1</f>
        <v>2034</v>
      </c>
      <c r="V37" s="9">
        <f t="shared" ref="V37" si="78">U37+1</f>
        <v>2035</v>
      </c>
      <c r="W37" s="9">
        <f t="shared" ref="W37" si="79">V37+1</f>
        <v>2036</v>
      </c>
      <c r="X37" s="9">
        <f t="shared" ref="X37" si="80">W37+1</f>
        <v>2037</v>
      </c>
      <c r="Y37" s="9">
        <f t="shared" ref="Y37" si="81">X37+1</f>
        <v>2038</v>
      </c>
      <c r="Z37" s="9">
        <f t="shared" ref="Z37" si="82">Y37+1</f>
        <v>2039</v>
      </c>
      <c r="AA37" s="9">
        <f t="shared" ref="AA37" si="83">Z37+1</f>
        <v>2040</v>
      </c>
      <c r="AB37" s="9">
        <f t="shared" ref="AB37" si="84">AA37+1</f>
        <v>2041</v>
      </c>
      <c r="AC37" s="9">
        <f t="shared" ref="AC37" si="85">AB37+1</f>
        <v>2042</v>
      </c>
      <c r="AD37" s="9">
        <f t="shared" ref="AD37" si="86">AC37+1</f>
        <v>2043</v>
      </c>
      <c r="AE37" s="9">
        <f t="shared" ref="AE37" si="87">AD37+1</f>
        <v>2044</v>
      </c>
      <c r="AF37" s="9">
        <f t="shared" ref="AF37" si="88">AE37+1</f>
        <v>2045</v>
      </c>
      <c r="AG37" s="9">
        <f t="shared" ref="AG37" si="89">AF37+1</f>
        <v>2046</v>
      </c>
      <c r="AH37" s="9">
        <f t="shared" ref="AH37" si="90">AG37+1</f>
        <v>2047</v>
      </c>
      <c r="AI37" s="9">
        <f t="shared" ref="AI37" si="91">AH37+1</f>
        <v>2048</v>
      </c>
      <c r="AJ37" s="9">
        <f t="shared" ref="AJ37" si="92">AI37+1</f>
        <v>2049</v>
      </c>
      <c r="AK37" s="9">
        <f t="shared" ref="AK37" si="93">AJ37+1</f>
        <v>2050</v>
      </c>
    </row>
    <row r="38" spans="2:37" x14ac:dyDescent="0.3">
      <c r="B38" s="2" t="s">
        <v>48</v>
      </c>
      <c r="C38" s="2"/>
      <c r="D38" s="2"/>
      <c r="E38" s="2"/>
      <c r="F38" s="11">
        <v>55.400000000000006</v>
      </c>
      <c r="G38" s="11">
        <v>62.649000000000001</v>
      </c>
      <c r="H38" s="11">
        <v>72.756979999999984</v>
      </c>
      <c r="I38" s="11">
        <v>78.60398840000002</v>
      </c>
      <c r="J38" s="11">
        <v>82.174410568000027</v>
      </c>
      <c r="K38" s="11">
        <v>85.940461451360022</v>
      </c>
      <c r="L38" s="11">
        <v>89.849802682547249</v>
      </c>
      <c r="M38" s="11">
        <v>93.907485509773011</v>
      </c>
      <c r="N38" s="11">
        <v>101.06650680028457</v>
      </c>
      <c r="O38" s="11">
        <v>108.68516466371292</v>
      </c>
      <c r="P38" s="11">
        <v>116.79228161683785</v>
      </c>
      <c r="Q38" s="11">
        <v>123.57079016664896</v>
      </c>
      <c r="R38" s="11">
        <v>130.80853536824736</v>
      </c>
      <c r="S38" s="11">
        <v>138.53657753186314</v>
      </c>
      <c r="T38" s="11">
        <v>146.78801629886169</v>
      </c>
      <c r="U38" s="11">
        <v>155.59812105624491</v>
      </c>
      <c r="V38" s="11">
        <v>166.3095541044631</v>
      </c>
      <c r="W38" s="11">
        <v>177.82039979588873</v>
      </c>
      <c r="X38" s="11">
        <v>190.18860573306546</v>
      </c>
      <c r="Y38" s="11">
        <v>203.47617449112286</v>
      </c>
      <c r="Z38" s="11">
        <v>217.74944021106353</v>
      </c>
      <c r="AA38" s="11">
        <v>233.07936374387282</v>
      </c>
      <c r="AB38" s="11">
        <v>249.54184757610966</v>
      </c>
      <c r="AC38" s="11">
        <v>267.21807184870352</v>
      </c>
      <c r="AD38" s="11">
        <v>290.51467150208896</v>
      </c>
      <c r="AE38" s="11">
        <v>315.80943747161194</v>
      </c>
      <c r="AF38" s="11">
        <v>343.26524076546968</v>
      </c>
      <c r="AG38" s="11">
        <v>373.05777146279252</v>
      </c>
      <c r="AH38" s="11">
        <v>405.37652699257922</v>
      </c>
      <c r="AI38" s="11">
        <v>440.42587570579485</v>
      </c>
      <c r="AJ38" s="11">
        <v>478.42620143837792</v>
      </c>
      <c r="AK38" s="11">
        <v>519.61513519242874</v>
      </c>
    </row>
    <row r="39" spans="2:37" x14ac:dyDescent="0.3">
      <c r="B39" t="s">
        <v>46</v>
      </c>
      <c r="F39" s="12">
        <v>242.8</v>
      </c>
      <c r="G39" s="12">
        <v>258.57</v>
      </c>
      <c r="H39" s="12">
        <v>276.54055999999997</v>
      </c>
      <c r="I39" s="12">
        <v>289.13423999999998</v>
      </c>
      <c r="J39" s="12">
        <v>299.49126720000004</v>
      </c>
      <c r="K39" s="12">
        <v>310.213005216</v>
      </c>
      <c r="L39" s="12">
        <v>321.32934937248001</v>
      </c>
      <c r="M39" s="12">
        <v>332.85520192165438</v>
      </c>
      <c r="N39" s="12">
        <v>347.75381521644408</v>
      </c>
      <c r="O39" s="12">
        <v>363.39416434430575</v>
      </c>
      <c r="P39" s="12">
        <v>379.81618802628549</v>
      </c>
      <c r="Q39" s="12">
        <v>395.21439268914389</v>
      </c>
      <c r="R39" s="12">
        <v>411.3886742993995</v>
      </c>
      <c r="S39" s="12">
        <v>428.38264116724849</v>
      </c>
      <c r="T39" s="12">
        <v>446.24245897536616</v>
      </c>
      <c r="U39" s="12">
        <v>465.01700303873258</v>
      </c>
      <c r="V39" s="12">
        <v>486.06310424850915</v>
      </c>
      <c r="W39" s="12">
        <v>508.2936019571664</v>
      </c>
      <c r="X39" s="12">
        <v>531.78180993553644</v>
      </c>
      <c r="Y39" s="12">
        <v>556.60573390952356</v>
      </c>
      <c r="Z39" s="12">
        <v>582.84837506838346</v>
      </c>
      <c r="AA39" s="12">
        <v>610.59805327166407</v>
      </c>
      <c r="AB39" s="12">
        <v>639.94875123463464</v>
      </c>
      <c r="AC39" s="12">
        <v>671.00048105520455</v>
      </c>
      <c r="AD39" s="12">
        <v>708.17949316894214</v>
      </c>
      <c r="AE39" s="12">
        <v>747.88401071190196</v>
      </c>
      <c r="AF39" s="12">
        <v>790.29818818168951</v>
      </c>
      <c r="AG39" s="12">
        <v>835.61988649503905</v>
      </c>
      <c r="AH39" s="12">
        <v>884.06169886588418</v>
      </c>
      <c r="AI39" s="12">
        <v>935.8520535822172</v>
      </c>
      <c r="AJ39" s="12">
        <v>991.23639944830302</v>
      </c>
      <c r="AK39" s="12">
        <v>1050.4784800912937</v>
      </c>
    </row>
    <row r="40" spans="2:37" x14ac:dyDescent="0.3">
      <c r="B40" t="s">
        <v>47</v>
      </c>
      <c r="F40" s="12">
        <v>187.4</v>
      </c>
      <c r="G40" s="12">
        <v>195.92099999999999</v>
      </c>
      <c r="H40" s="12">
        <v>203.78357999999997</v>
      </c>
      <c r="I40" s="12">
        <v>210.53025159999999</v>
      </c>
      <c r="J40" s="12">
        <v>217.316856632</v>
      </c>
      <c r="K40" s="12">
        <v>224.27254376463998</v>
      </c>
      <c r="L40" s="12">
        <v>231.47954668993276</v>
      </c>
      <c r="M40" s="12">
        <v>238.9477164118814</v>
      </c>
      <c r="N40" s="12">
        <v>246.68730841615948</v>
      </c>
      <c r="O40" s="12">
        <v>254.70899968059285</v>
      </c>
      <c r="P40" s="12">
        <v>263.02390640944765</v>
      </c>
      <c r="Q40" s="12">
        <v>271.64360252249497</v>
      </c>
      <c r="R40" s="12">
        <v>280.58013893115213</v>
      </c>
      <c r="S40" s="12">
        <v>289.84606363538535</v>
      </c>
      <c r="T40" s="12">
        <v>299.45444267650453</v>
      </c>
      <c r="U40" s="12">
        <v>309.41888198248773</v>
      </c>
      <c r="V40" s="12">
        <v>319.75355014404607</v>
      </c>
      <c r="W40" s="12">
        <v>330.47320216127764</v>
      </c>
      <c r="X40" s="12">
        <v>341.59320420247093</v>
      </c>
      <c r="Y40" s="12">
        <v>353.12955941840073</v>
      </c>
      <c r="Z40" s="12">
        <v>365.09893485731993</v>
      </c>
      <c r="AA40" s="12">
        <v>377.51868952779125</v>
      </c>
      <c r="AB40" s="12">
        <v>390.40690365852504</v>
      </c>
      <c r="AC40" s="12">
        <v>403.78240920650103</v>
      </c>
      <c r="AD40" s="12">
        <v>417.66482166685319</v>
      </c>
      <c r="AE40" s="12">
        <v>432.07457324028996</v>
      </c>
      <c r="AF40" s="12">
        <v>447.03294741621983</v>
      </c>
      <c r="AG40" s="12">
        <v>462.56211503224654</v>
      </c>
      <c r="AH40" s="12">
        <v>478.68517187330502</v>
      </c>
      <c r="AI40" s="12">
        <v>495.42617787642246</v>
      </c>
      <c r="AJ40" s="12">
        <v>512.81019800992522</v>
      </c>
      <c r="AK40" s="12">
        <v>530.86334489886497</v>
      </c>
    </row>
    <row r="41" spans="2:37" x14ac:dyDescent="0.3">
      <c r="B41" s="4" t="s">
        <v>49</v>
      </c>
      <c r="C41" s="4"/>
      <c r="D41" s="4"/>
      <c r="E41" s="4"/>
      <c r="F41" s="16">
        <v>-30.5</v>
      </c>
      <c r="G41" s="16">
        <v>-26.262250000000002</v>
      </c>
      <c r="H41" s="16">
        <v>-30.614244999999997</v>
      </c>
      <c r="I41" s="16">
        <v>-34.000997100000006</v>
      </c>
      <c r="J41" s="16">
        <v>-34.628602642000004</v>
      </c>
      <c r="K41" s="16">
        <v>-36.110632862840006</v>
      </c>
      <c r="L41" s="16">
        <v>-37.64899214813682</v>
      </c>
      <c r="M41" s="16">
        <v>-39.245710185925773</v>
      </c>
      <c r="N41" s="16">
        <v>-42.966329672789115</v>
      </c>
      <c r="O41" s="16">
        <v>-46.960053707672024</v>
      </c>
      <c r="P41" s="16">
        <v>-51.245400416919125</v>
      </c>
      <c r="Q41" s="16">
        <v>-55.380172467489558</v>
      </c>
      <c r="R41" s="16">
        <v>-59.824206495625141</v>
      </c>
      <c r="S41" s="16">
        <v>-64.599000644913247</v>
      </c>
      <c r="T41" s="16">
        <v>-69.727475709264397</v>
      </c>
      <c r="U41" s="16">
        <v>-75.234066325433872</v>
      </c>
      <c r="V41" s="16">
        <v>-82.058377090907854</v>
      </c>
      <c r="W41" s="16">
        <v>-89.428802859261452</v>
      </c>
      <c r="X41" s="16">
        <v>-97.385637475327954</v>
      </c>
      <c r="Y41" s="16">
        <v>-105.9720078752118</v>
      </c>
      <c r="Z41" s="16">
        <v>-115.23406759379877</v>
      </c>
      <c r="AA41" s="16">
        <v>-125.22120325568636</v>
      </c>
      <c r="AB41" s="16">
        <v>-135.98625491095166</v>
      </c>
      <c r="AC41" s="16">
        <v>-147.58575113392087</v>
      </c>
      <c r="AD41" s="16">
        <v>-163.10403290808719</v>
      </c>
      <c r="AE41" s="16">
        <v>-180.00524434388581</v>
      </c>
      <c r="AF41" s="16">
        <v>-198.4030794118614</v>
      </c>
      <c r="AG41" s="16">
        <v>-218.42019911750802</v>
      </c>
      <c r="AH41" s="16">
        <v>-240.18892317022977</v>
      </c>
      <c r="AI41" s="16">
        <v>-263.85197435498918</v>
      </c>
      <c r="AJ41" s="16">
        <v>-289.56327959501596</v>
      </c>
      <c r="AK41" s="16">
        <v>-317.48883199461466</v>
      </c>
    </row>
    <row r="42" spans="2:37" x14ac:dyDescent="0.3">
      <c r="B42" t="s">
        <v>71</v>
      </c>
      <c r="F42" s="12">
        <f>(F39)*'Inflação , Câmbio, Juros'!F37</f>
        <v>981.29330254041599</v>
      </c>
      <c r="G42" s="12">
        <f>(G39)*'Inflação , Câmbio, Juros'!G37</f>
        <v>901.26615829358491</v>
      </c>
      <c r="H42" s="12">
        <f>(H39)*'Inflação , Câmbio, Juros'!H37</f>
        <v>963.90396458814485</v>
      </c>
      <c r="I42" s="12">
        <f>(I39)*'Inflação , Câmbio, Juros'!I37</f>
        <v>1007.8002309468823</v>
      </c>
      <c r="J42" s="12">
        <f>(J39)*'Inflação , Câmbio, Juros'!J37</f>
        <v>1043.9004673079692</v>
      </c>
      <c r="K42" s="12">
        <f>(K39)*'Inflação , Câmbio, Juros'!K37</f>
        <v>1081.2719320251078</v>
      </c>
      <c r="L42" s="12">
        <f>(L39)*'Inflação , Câmbio, Juros'!L37</f>
        <v>1120.0188276130727</v>
      </c>
      <c r="M42" s="12">
        <f>(M39)*'Inflação , Câmbio, Juros'!M37</f>
        <v>1160.1930970490193</v>
      </c>
      <c r="N42" s="12">
        <f>(N39)*'Inflação , Câmbio, Juros'!N37</f>
        <v>1212.1233904631697</v>
      </c>
      <c r="O42" s="12">
        <f>(O39)*'Inflação , Câmbio, Juros'!O37</f>
        <v>1266.6390627099047</v>
      </c>
      <c r="P42" s="12">
        <f>(P39)*'Inflação , Câmbio, Juros'!P37</f>
        <v>1323.8793233560129</v>
      </c>
      <c r="Q42" s="12">
        <f>(Q39)*'Inflação , Câmbio, Juros'!Q37</f>
        <v>1377.5509819440656</v>
      </c>
      <c r="R42" s="12">
        <f>(R39)*'Inflação , Câmbio, Juros'!R37</f>
        <v>1433.9277180311353</v>
      </c>
      <c r="S42" s="12">
        <f>(S39)*'Inflação , Câmbio, Juros'!S37</f>
        <v>1493.1615318268375</v>
      </c>
      <c r="T42" s="12">
        <f>(T39)*'Inflação , Câmbio, Juros'!T37</f>
        <v>1555.4133374645587</v>
      </c>
      <c r="U42" s="12">
        <f>(U39)*'Inflação , Câmbio, Juros'!U37</f>
        <v>1620.8534937151055</v>
      </c>
      <c r="V42" s="12">
        <f>(V39)*'Inflação , Câmbio, Juros'!V37</f>
        <v>1694.2113418196548</v>
      </c>
      <c r="W42" s="12">
        <f>(W39)*'Inflação , Câmbio, Juros'!W37</f>
        <v>1771.6974974712614</v>
      </c>
      <c r="X42" s="12">
        <f>(X39)*'Inflação , Câmbio, Juros'!X37</f>
        <v>1853.5675016088887</v>
      </c>
      <c r="Y42" s="12">
        <f>(Y39)*'Inflação , Câmbio, Juros'!Y37</f>
        <v>1940.0932493515015</v>
      </c>
      <c r="Z42" s="12">
        <f>(Z39)*'Inflação , Câmbio, Juros'!Z37</f>
        <v>2031.5640479001454</v>
      </c>
      <c r="AA42" s="12">
        <f>(AA39)*'Inflação , Câmbio, Juros'!AA37</f>
        <v>2128.2877431012666</v>
      </c>
      <c r="AB42" s="12">
        <f>(AB39)*'Inflação , Câmbio, Juros'!AB37</f>
        <v>2230.5919191322137</v>
      </c>
      <c r="AC42" s="12">
        <f>(AC39)*'Inflação , Câmbio, Juros'!AC37</f>
        <v>2338.8251760597586</v>
      </c>
      <c r="AD42" s="12">
        <f>(AD39)*'Inflação , Câmbio, Juros'!AD37</f>
        <v>2468.4155593869</v>
      </c>
      <c r="AE42" s="12">
        <f>(AE39)*'Inflação , Câmbio, Juros'!AE37</f>
        <v>2606.8087913660297</v>
      </c>
      <c r="AF42" s="12">
        <f>(AF39)*'Inflação , Câmbio, Juros'!AF37</f>
        <v>2754.6467570440973</v>
      </c>
      <c r="AG42" s="12">
        <f>(AG39)*'Inflação , Câmbio, Juros'!AG37</f>
        <v>2912.6191162745313</v>
      </c>
      <c r="AH42" s="12">
        <f>(AH39)*'Inflação , Câmbio, Juros'!AH37</f>
        <v>3081.4668794962904</v>
      </c>
      <c r="AI42" s="12">
        <f>(AI39)*'Inflação , Câmbio, Juros'!AI37</f>
        <v>3261.9862515497052</v>
      </c>
      <c r="AJ42" s="12">
        <f>(AJ39)*'Inflação , Câmbio, Juros'!AJ37</f>
        <v>3455.0327636289499</v>
      </c>
      <c r="AK42" s="12">
        <f>(AK39)*'Inflação , Câmbio, Juros'!AK37</f>
        <v>3661.5257149783984</v>
      </c>
    </row>
    <row r="43" spans="2:37" x14ac:dyDescent="0.3">
      <c r="B43" t="s">
        <v>72</v>
      </c>
      <c r="F43" s="12">
        <f>(F40)*'Inflação , Câmbio, Juros'!F37</f>
        <v>757.3903002309471</v>
      </c>
      <c r="G43" s="12">
        <f>(G40)*'Inflação , Câmbio, Juros'!G37</f>
        <v>682.89812042788208</v>
      </c>
      <c r="H43" s="12">
        <f>(H40)*'Inflação , Câmbio, Juros'!H37</f>
        <v>710.30376404808533</v>
      </c>
      <c r="I43" s="12">
        <f>(I40)*'Inflação , Câmbio, Juros'!I37</f>
        <v>733.81982079945021</v>
      </c>
      <c r="J43" s="12">
        <f>(J40)*'Inflação , Câmbio, Juros'!J37</f>
        <v>757.47506868221535</v>
      </c>
      <c r="K43" s="12">
        <f>(K40)*'Inflação , Câmbio, Juros'!K37</f>
        <v>781.71966558180372</v>
      </c>
      <c r="L43" s="12">
        <f>(L40)*'Inflação , Câmbio, Juros'!L37</f>
        <v>806.8402435269993</v>
      </c>
      <c r="M43" s="12">
        <f>(M40)*'Inflação , Câmbio, Juros'!M37</f>
        <v>832.87113897034203</v>
      </c>
      <c r="N43" s="12">
        <f>(N40)*'Inflação , Câmbio, Juros'!N37</f>
        <v>859.84809821718227</v>
      </c>
      <c r="O43" s="12">
        <f>(O40)*'Inflação , Câmbio, Juros'!O37</f>
        <v>887.80833671705864</v>
      </c>
      <c r="P43" s="12">
        <f>(P40)*'Inflação , Câmbio, Juros'!P37</f>
        <v>916.79060087796086</v>
      </c>
      <c r="Q43" s="12">
        <f>(Q40)*'Inflação , Câmbio, Juros'!Q37</f>
        <v>946.83523251142299</v>
      </c>
      <c r="R43" s="12">
        <f>(R40)*'Inflação , Câmbio, Juros'!R37</f>
        <v>977.9842360210381</v>
      </c>
      <c r="S43" s="12">
        <f>(S40)*'Inflação , Câmbio, Juros'!S37</f>
        <v>1010.2813484517992</v>
      </c>
      <c r="T43" s="12">
        <f>(T40)*'Inflação , Câmbio, Juros'!T37</f>
        <v>1043.7721125227204</v>
      </c>
      <c r="U43" s="12">
        <f>(U40)*'Inflação , Câmbio, Juros'!U37</f>
        <v>1078.5039527704407</v>
      </c>
      <c r="V43" s="12">
        <f>(V40)*'Inflação , Câmbio, Juros'!V37</f>
        <v>1114.5262549369982</v>
      </c>
      <c r="W43" s="12">
        <f>(W40)*'Inflação , Câmbio, Juros'!W37</f>
        <v>1151.890448740666</v>
      </c>
      <c r="X43" s="12">
        <f>(X40)*'Inflação , Câmbio, Juros'!X37</f>
        <v>1190.650094174719</v>
      </c>
      <c r="Y43" s="12">
        <f>(Y40)*'Inflação , Câmbio, Juros'!Y37</f>
        <v>1230.8609714852007</v>
      </c>
      <c r="Z43" s="12">
        <f>(Z40)*'Inflação , Câmbio, Juros'!Z37</f>
        <v>1272.5811749852521</v>
      </c>
      <c r="AA43" s="12">
        <f>(AA40)*'Inflação , Câmbio, Juros'!AA37</f>
        <v>1315.8712108703298</v>
      </c>
      <c r="AB43" s="12">
        <f>(AB40)*'Inflação , Câmbio, Juros'!AB37</f>
        <v>1360.7940992056804</v>
      </c>
      <c r="AC43" s="12">
        <f>(AC40)*'Inflação , Câmbio, Juros'!AC37</f>
        <v>1407.4154802648086</v>
      </c>
      <c r="AD43" s="12">
        <f>(AD40)*'Inflação , Câmbio, Juros'!AD37</f>
        <v>1455.8037254053452</v>
      </c>
      <c r="AE43" s="12">
        <f>(AE40)*'Inflação , Câmbio, Juros'!AE37</f>
        <v>1506.030052676708</v>
      </c>
      <c r="AF43" s="12">
        <f>(AF40)*'Inflação , Câmbio, Juros'!AF37</f>
        <v>1558.1686473623186</v>
      </c>
      <c r="AG43" s="12">
        <f>(AG40)*'Inflação , Câmbio, Juros'!AG37</f>
        <v>1612.2967876678204</v>
      </c>
      <c r="AH43" s="12">
        <f>(AH40)*'Inflação , Câmbio, Juros'!AH37</f>
        <v>1668.494975775837</v>
      </c>
      <c r="AI43" s="12">
        <f>(AI40)*'Inflação , Câmbio, Juros'!AI37</f>
        <v>1726.8470744972642</v>
      </c>
      <c r="AJ43" s="12">
        <f>(AJ40)*'Inflação , Câmbio, Juros'!AJ37</f>
        <v>1787.4404497589742</v>
      </c>
      <c r="AK43" s="12">
        <f>(AK40)*'Inflação , Câmbio, Juros'!AK37</f>
        <v>1850.3661191781043</v>
      </c>
    </row>
    <row r="44" spans="2:37" x14ac:dyDescent="0.3">
      <c r="B44" s="23" t="s">
        <v>45</v>
      </c>
      <c r="C44" s="19"/>
      <c r="D44" s="19"/>
      <c r="E44" s="19"/>
      <c r="F44" s="31">
        <f>(F39+F40)*'Inflação , Câmbio, Juros'!F37</f>
        <v>1738.6836027713632</v>
      </c>
      <c r="G44" s="31">
        <f>(G39+G40)*'Inflação , Câmbio, Juros'!G37</f>
        <v>1584.1642787214671</v>
      </c>
      <c r="H44" s="31">
        <f>(H39+H40)*'Inflação , Câmbio, Juros'!H37</f>
        <v>1674.2077286362301</v>
      </c>
      <c r="I44" s="31">
        <f>(I39+I40)*'Inflação , Câmbio, Juros'!I37</f>
        <v>1741.6200517463324</v>
      </c>
      <c r="J44" s="31">
        <f>(J39+J40)*'Inflação , Câmbio, Juros'!J37</f>
        <v>1801.3755359901847</v>
      </c>
      <c r="K44" s="31">
        <f>(K39+K40)*'Inflação , Câmbio, Juros'!K37</f>
        <v>1862.9915976069119</v>
      </c>
      <c r="L44" s="31">
        <f>(L39+L40)*'Inflação , Câmbio, Juros'!L37</f>
        <v>1926.8590711400718</v>
      </c>
      <c r="M44" s="31">
        <f>(M39+M40)*'Inflação , Câmbio, Juros'!M37</f>
        <v>1993.0642360193613</v>
      </c>
      <c r="N44" s="31">
        <f>(N39+N40)*'Inflação , Câmbio, Juros'!N37</f>
        <v>2071.9714886803517</v>
      </c>
      <c r="O44" s="31">
        <f>(O39+O40)*'Inflação , Câmbio, Juros'!O37</f>
        <v>2154.4473994269638</v>
      </c>
      <c r="P44" s="31">
        <f>(P39+P40)*'Inflação , Câmbio, Juros'!P37</f>
        <v>2240.6699242339737</v>
      </c>
      <c r="Q44" s="31">
        <f>(Q39+Q40)*'Inflação , Câmbio, Juros'!Q37</f>
        <v>2324.3862144554882</v>
      </c>
      <c r="R44" s="31">
        <f>(R39+R40)*'Inflação , Câmbio, Juros'!R37</f>
        <v>2411.9119540521733</v>
      </c>
      <c r="S44" s="31">
        <f>(S39+S40)*'Inflação , Câmbio, Juros'!S37</f>
        <v>2503.4428802786369</v>
      </c>
      <c r="T44" s="31">
        <f>(T39+T40)*'Inflação , Câmbio, Juros'!T37</f>
        <v>2599.1854499872793</v>
      </c>
      <c r="U44" s="31">
        <f>(U39+U40)*'Inflação , Câmbio, Juros'!U37</f>
        <v>2699.3574464855465</v>
      </c>
      <c r="V44" s="31">
        <f>(V39+V40)*'Inflação , Câmbio, Juros'!V37</f>
        <v>2808.7375967566527</v>
      </c>
      <c r="W44" s="31">
        <f>(W39+W40)*'Inflação , Câmbio, Juros'!W37</f>
        <v>2923.5879462119274</v>
      </c>
      <c r="X44" s="31">
        <f>(X39+X40)*'Inflação , Câmbio, Juros'!X37</f>
        <v>3044.217595783608</v>
      </c>
      <c r="Y44" s="31">
        <f>(Y39+Y40)*'Inflação , Câmbio, Juros'!Y37</f>
        <v>3170.954220836702</v>
      </c>
      <c r="Z44" s="31">
        <f>(Z39+Z40)*'Inflação , Câmbio, Juros'!Z37</f>
        <v>3304.1452228853977</v>
      </c>
      <c r="AA44" s="31">
        <f>(AA39+AA40)*'Inflação , Câmbio, Juros'!AA37</f>
        <v>3444.1589539715965</v>
      </c>
      <c r="AB44" s="31">
        <f>(AB39+AB40)*'Inflação , Câmbio, Juros'!AB37</f>
        <v>3591.3860183378938</v>
      </c>
      <c r="AC44" s="31">
        <f>(AC39+AC40)*'Inflação , Câmbio, Juros'!AC37</f>
        <v>3746.2406563245677</v>
      </c>
      <c r="AD44" s="31">
        <f>(AD39+AD40)*'Inflação , Câmbio, Juros'!AD37</f>
        <v>3924.2192847922452</v>
      </c>
      <c r="AE44" s="31">
        <f>(AE39+AE40)*'Inflação , Câmbio, Juros'!AE37</f>
        <v>4112.8388440427379</v>
      </c>
      <c r="AF44" s="31">
        <f>(AF39+AF40)*'Inflação , Câmbio, Juros'!AF37</f>
        <v>4312.8154044064158</v>
      </c>
      <c r="AG44" s="31">
        <f>(AG39+AG40)*'Inflação , Câmbio, Juros'!AG37</f>
        <v>4524.9159039423521</v>
      </c>
      <c r="AH44" s="31">
        <f>(AH39+AH40)*'Inflação , Câmbio, Juros'!AH37</f>
        <v>4749.9618552721277</v>
      </c>
      <c r="AI44" s="31">
        <f>(AI39+AI40)*'Inflação , Câmbio, Juros'!AI37</f>
        <v>4988.8333260469699</v>
      </c>
      <c r="AJ44" s="31">
        <f>(AJ39+AJ40)*'Inflação , Câmbio, Juros'!AJ37</f>
        <v>5242.4732133879243</v>
      </c>
      <c r="AK44" s="31">
        <f>(AK39+AK40)*'Inflação , Câmbio, Juros'!AK37</f>
        <v>5511.8918341565031</v>
      </c>
    </row>
    <row r="45" spans="2:37" x14ac:dyDescent="0.3">
      <c r="B45" s="4" t="s">
        <v>41</v>
      </c>
      <c r="C45" s="4"/>
      <c r="D45" s="4"/>
      <c r="E45" s="4"/>
      <c r="F45" s="30">
        <f>F44/(PIB_BR_reais!E$8*1000)</f>
        <v>0.29416694829819101</v>
      </c>
      <c r="G45" s="30">
        <f>G44/(PIB_BR_reais!F$8*1000)</f>
        <v>0.26225431169573615</v>
      </c>
      <c r="H45" s="30">
        <f>H44/(PIB_BR_reais!G$8*1000)</f>
        <v>0.26908812879511318</v>
      </c>
      <c r="I45" s="30">
        <f>I44/(PIB_BR_reais!H$8*1000)</f>
        <v>0.27176992075814638</v>
      </c>
      <c r="J45" s="30">
        <f>J44/(PIB_BR_reais!I$8*1000)</f>
        <v>0.27290720854699746</v>
      </c>
      <c r="K45" s="30">
        <f>K44/(PIB_BR_reais!J$8*1000)</f>
        <v>0.27402136052784437</v>
      </c>
      <c r="L45" s="30">
        <f>L44/(PIB_BR_reais!K$8*1000)</f>
        <v>0.27516060096565126</v>
      </c>
      <c r="M45" s="30">
        <f>M44/(PIB_BR_reais!L$8*1000)</f>
        <v>0.27632512099195039</v>
      </c>
      <c r="N45" s="30">
        <f>N44/(PIB_BR_reais!M$8*1000)</f>
        <v>0.27889814327609863</v>
      </c>
      <c r="O45" s="30">
        <f>O44/(PIB_BR_reais!N$8*1000)</f>
        <v>0.28155323301160673</v>
      </c>
      <c r="P45" s="30">
        <f>P44/(PIB_BR_reais!O$8*1000)</f>
        <v>0.28429242197639265</v>
      </c>
      <c r="Q45" s="30">
        <f>Q44/(PIB_BR_reais!P$8*1000)</f>
        <v>0.28632446963595315</v>
      </c>
      <c r="R45" s="30">
        <f>R44/(PIB_BR_reais!Q$8*1000)</f>
        <v>0.28845256102106814</v>
      </c>
      <c r="S45" s="30">
        <f>S44/(PIB_BR_reais!R$8*1000)</f>
        <v>0.28927458964144626</v>
      </c>
      <c r="T45" s="30">
        <f>T44/(PIB_BR_reais!S$8*1000)</f>
        <v>0.29018136334868733</v>
      </c>
      <c r="U45" s="30">
        <f>U44/(PIB_BR_reais!T$8*1000)</f>
        <v>0.29117380184223024</v>
      </c>
      <c r="V45" s="30">
        <f>V44/(PIB_BR_reais!U$8*1000)</f>
        <v>0.29272695666678922</v>
      </c>
      <c r="W45" s="30">
        <f>W44/(PIB_BR_reais!V$8*1000)</f>
        <v>0.29439292111025128</v>
      </c>
      <c r="X45" s="30">
        <f>X44/(PIB_BR_reais!W$8*1000)</f>
        <v>0.29617373507611822</v>
      </c>
      <c r="Y45" s="30">
        <f>Y44/(PIB_BR_reais!X$8*1000)</f>
        <v>0.2980715135079624</v>
      </c>
      <c r="Z45" s="30">
        <f>Z44/(PIB_BR_reais!Y$8*1000)</f>
        <v>0.30008844831910159</v>
      </c>
      <c r="AA45" s="30">
        <f>AA44/(PIB_BR_reais!Z$8*1000)</f>
        <v>0.30222681038164767</v>
      </c>
      <c r="AB45" s="30">
        <f>AB44/(PIB_BR_reais!AA$8*1000)</f>
        <v>0.30448895157660216</v>
      </c>
      <c r="AC45" s="30">
        <f>AC44/(PIB_BR_reais!AB$8*1000)</f>
        <v>0.30687730690671444</v>
      </c>
      <c r="AD45" s="30">
        <f>AD44/(PIB_BR_reais!AC$8*1000)</f>
        <v>0.31058610286027788</v>
      </c>
      <c r="AE45" s="30">
        <f>AE44/(PIB_BR_reais!AD$8*1000)</f>
        <v>0.31299478746833648</v>
      </c>
      <c r="AF45" s="30">
        <f>AF44/(PIB_BR_reais!AE$8*1000)</f>
        <v>0.31558978904456125</v>
      </c>
      <c r="AG45" s="30">
        <f>AG44/(PIB_BR_reais!AF$8*1000)</f>
        <v>0.31837521113651757</v>
      </c>
      <c r="AH45" s="30">
        <f>AH44/(PIB_BR_reais!AG$8*1000)</f>
        <v>0.32135533664858928</v>
      </c>
      <c r="AI45" s="30">
        <f>AI44/(PIB_BR_reais!AH$8*1000)</f>
        <v>0.32453463308344133</v>
      </c>
      <c r="AJ45" s="30">
        <f>AJ44/(PIB_BR_reais!AI$8*1000)</f>
        <v>0.32791775797515488</v>
      </c>
      <c r="AK45" s="30">
        <f>AK44/(PIB_BR_reais!AJ$8*1000)</f>
        <v>0.33150956452019237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8AA7-96E9-40A3-BE5A-3E112A574DF7}">
  <sheetPr>
    <tabColor theme="7" tint="0.79998168889431442"/>
  </sheetPr>
  <dimension ref="B1:AK21"/>
  <sheetViews>
    <sheetView showGridLines="0" zoomScale="85" zoomScaleNormal="85" workbookViewId="0">
      <selection activeCell="B2" sqref="B2"/>
    </sheetView>
  </sheetViews>
  <sheetFormatPr defaultRowHeight="14.4" x14ac:dyDescent="0.3"/>
  <cols>
    <col min="1" max="1" width="3.33203125" customWidth="1"/>
    <col min="2" max="2" width="15.5546875" customWidth="1"/>
    <col min="3" max="4" width="5.44140625" customWidth="1"/>
  </cols>
  <sheetData>
    <row r="1" spans="2:37" ht="21" x14ac:dyDescent="0.4">
      <c r="B1" s="1" t="s">
        <v>34</v>
      </c>
      <c r="C1" s="1"/>
      <c r="D1" s="1"/>
    </row>
    <row r="3" spans="2:37" x14ac:dyDescent="0.3">
      <c r="B3" s="17" t="s">
        <v>38</v>
      </c>
      <c r="C3" s="17"/>
      <c r="D3" s="17"/>
    </row>
    <row r="4" spans="2:37" x14ac:dyDescent="0.3">
      <c r="B4" s="8"/>
      <c r="C4" s="8"/>
      <c r="D4" s="8"/>
      <c r="E4" s="10">
        <v>2018</v>
      </c>
      <c r="F4" s="10">
        <v>2019</v>
      </c>
      <c r="G4" s="10">
        <f t="shared" ref="G4:AK4" si="0">F4+1</f>
        <v>2020</v>
      </c>
      <c r="H4" s="10">
        <f t="shared" si="0"/>
        <v>2021</v>
      </c>
      <c r="I4" s="10">
        <f t="shared" si="0"/>
        <v>2022</v>
      </c>
      <c r="J4" s="9">
        <f t="shared" si="0"/>
        <v>2023</v>
      </c>
      <c r="K4" s="9">
        <f t="shared" si="0"/>
        <v>2024</v>
      </c>
      <c r="L4" s="9">
        <f t="shared" si="0"/>
        <v>2025</v>
      </c>
      <c r="M4" s="9">
        <f t="shared" si="0"/>
        <v>2026</v>
      </c>
      <c r="N4" s="9">
        <f t="shared" si="0"/>
        <v>2027</v>
      </c>
      <c r="O4" s="9">
        <f t="shared" si="0"/>
        <v>2028</v>
      </c>
      <c r="P4" s="9">
        <f t="shared" si="0"/>
        <v>2029</v>
      </c>
      <c r="Q4" s="9">
        <f t="shared" si="0"/>
        <v>2030</v>
      </c>
      <c r="R4" s="9">
        <f t="shared" si="0"/>
        <v>2031</v>
      </c>
      <c r="S4" s="9">
        <f t="shared" si="0"/>
        <v>2032</v>
      </c>
      <c r="T4" s="9">
        <f t="shared" si="0"/>
        <v>2033</v>
      </c>
      <c r="U4" s="9">
        <f t="shared" si="0"/>
        <v>2034</v>
      </c>
      <c r="V4" s="9">
        <f t="shared" si="0"/>
        <v>2035</v>
      </c>
      <c r="W4" s="9">
        <f t="shared" si="0"/>
        <v>2036</v>
      </c>
      <c r="X4" s="9">
        <f t="shared" si="0"/>
        <v>2037</v>
      </c>
      <c r="Y4" s="9">
        <f t="shared" si="0"/>
        <v>2038</v>
      </c>
      <c r="Z4" s="9">
        <f t="shared" si="0"/>
        <v>2039</v>
      </c>
      <c r="AA4" s="9">
        <f t="shared" si="0"/>
        <v>2040</v>
      </c>
      <c r="AB4" s="9">
        <f t="shared" si="0"/>
        <v>2041</v>
      </c>
      <c r="AC4" s="9">
        <f t="shared" si="0"/>
        <v>2042</v>
      </c>
      <c r="AD4" s="9">
        <f t="shared" si="0"/>
        <v>2043</v>
      </c>
      <c r="AE4" s="9">
        <f t="shared" si="0"/>
        <v>2044</v>
      </c>
      <c r="AF4" s="9">
        <f t="shared" si="0"/>
        <v>2045</v>
      </c>
      <c r="AG4" s="9">
        <f t="shared" si="0"/>
        <v>2046</v>
      </c>
      <c r="AH4" s="9">
        <f t="shared" si="0"/>
        <v>2047</v>
      </c>
      <c r="AI4" s="9">
        <f t="shared" si="0"/>
        <v>2048</v>
      </c>
      <c r="AJ4" s="9">
        <f t="shared" si="0"/>
        <v>2049</v>
      </c>
      <c r="AK4" s="9">
        <f t="shared" si="0"/>
        <v>2050</v>
      </c>
    </row>
    <row r="5" spans="2:37" x14ac:dyDescent="0.3">
      <c r="B5" s="2" t="s">
        <v>36</v>
      </c>
      <c r="C5" s="2"/>
      <c r="D5" s="2"/>
      <c r="E5" s="20">
        <v>1.0999999999999999E-2</v>
      </c>
      <c r="F5" s="20">
        <v>2.5399999999999999E-2</v>
      </c>
      <c r="G5" s="20">
        <v>3.4799999999999998E-2</v>
      </c>
      <c r="H5" s="20">
        <v>3.4000000000000002E-2</v>
      </c>
      <c r="I5" s="20">
        <v>3.7499999999999999E-2</v>
      </c>
      <c r="J5" s="20">
        <v>3.2500000000000001E-2</v>
      </c>
      <c r="K5" s="20">
        <v>3.2000000000000001E-2</v>
      </c>
      <c r="L5" s="20">
        <v>3.4000000000000002E-2</v>
      </c>
      <c r="M5" s="20">
        <v>3.4000000000000002E-2</v>
      </c>
      <c r="N5" s="20">
        <v>0.04</v>
      </c>
      <c r="O5" s="20">
        <v>0.04</v>
      </c>
      <c r="P5" s="20">
        <v>0.04</v>
      </c>
      <c r="Q5" s="20">
        <v>0.04</v>
      </c>
      <c r="R5" s="20">
        <v>0.04</v>
      </c>
      <c r="S5" s="20">
        <v>0.04</v>
      </c>
      <c r="T5" s="20">
        <v>0.04</v>
      </c>
      <c r="U5" s="20">
        <v>0.04</v>
      </c>
      <c r="V5" s="20">
        <v>4.4999999999999998E-2</v>
      </c>
      <c r="W5" s="20">
        <v>4.4999999999999998E-2</v>
      </c>
      <c r="X5" s="20">
        <v>4.4999999999999998E-2</v>
      </c>
      <c r="Y5" s="20">
        <v>4.4999999999999998E-2</v>
      </c>
      <c r="Z5" s="20">
        <v>4.4999999999999998E-2</v>
      </c>
      <c r="AA5" s="20">
        <v>4.4999999999999998E-2</v>
      </c>
      <c r="AB5" s="20">
        <v>4.4999999999999998E-2</v>
      </c>
      <c r="AC5" s="20">
        <v>4.4999999999999998E-2</v>
      </c>
      <c r="AD5" s="20">
        <v>4.4999999999999998E-2</v>
      </c>
      <c r="AE5" s="20">
        <v>4.4999999999999998E-2</v>
      </c>
      <c r="AF5" s="20">
        <v>4.4999999999999998E-2</v>
      </c>
      <c r="AG5" s="20">
        <v>4.4999999999999998E-2</v>
      </c>
      <c r="AH5" s="20">
        <v>4.4999999999999998E-2</v>
      </c>
      <c r="AI5" s="20">
        <v>4.4999999999999998E-2</v>
      </c>
      <c r="AJ5" s="20">
        <v>4.4999999999999998E-2</v>
      </c>
      <c r="AK5" s="20">
        <v>4.4999999999999998E-2</v>
      </c>
    </row>
    <row r="6" spans="2:37" x14ac:dyDescent="0.3">
      <c r="B6" s="4" t="s">
        <v>37</v>
      </c>
      <c r="C6" s="4"/>
      <c r="D6" s="4"/>
      <c r="E6" s="18">
        <v>-1.6E-2</v>
      </c>
      <c r="F6" s="18">
        <v>-1.4E-2</v>
      </c>
      <c r="G6" s="18">
        <v>-4.4999999999999997E-3</v>
      </c>
      <c r="H6" s="18">
        <v>-1E-3</v>
      </c>
      <c r="I6" s="18">
        <v>2.3999999999999998E-3</v>
      </c>
      <c r="J6" s="18">
        <v>5.0000000000000001E-3</v>
      </c>
      <c r="K6" s="18">
        <v>5.0000000000000001E-3</v>
      </c>
      <c r="L6" s="18">
        <v>5.0000000000000001E-3</v>
      </c>
      <c r="M6" s="18">
        <v>5.0000000000000001E-3</v>
      </c>
      <c r="N6" s="18">
        <v>1.2699999999999999E-2</v>
      </c>
      <c r="O6" s="18">
        <v>1.2699999999999999E-2</v>
      </c>
      <c r="P6" s="18">
        <v>1.2699999999999999E-2</v>
      </c>
      <c r="Q6" s="18">
        <v>1.2699999999999999E-2</v>
      </c>
      <c r="R6" s="18">
        <v>1.2699999999999999E-2</v>
      </c>
      <c r="S6" s="18">
        <v>1.2699999999999999E-2</v>
      </c>
      <c r="T6" s="18">
        <v>1.2699999999999999E-2</v>
      </c>
      <c r="U6" s="18">
        <v>1.2699999999999999E-2</v>
      </c>
      <c r="V6" s="18">
        <v>1.8800000000000001E-2</v>
      </c>
      <c r="W6" s="18">
        <v>1.8800000000000001E-2</v>
      </c>
      <c r="X6" s="18">
        <v>1.8800000000000001E-2</v>
      </c>
      <c r="Y6" s="18">
        <v>1.8800000000000001E-2</v>
      </c>
      <c r="Z6" s="18">
        <v>1.8800000000000001E-2</v>
      </c>
      <c r="AA6" s="18">
        <v>1.8800000000000001E-2</v>
      </c>
      <c r="AB6" s="18">
        <v>1.8800000000000001E-2</v>
      </c>
      <c r="AC6" s="18">
        <v>1.8800000000000001E-2</v>
      </c>
      <c r="AD6" s="18">
        <v>1.8800000000000001E-2</v>
      </c>
      <c r="AE6" s="18">
        <v>1.8800000000000001E-2</v>
      </c>
      <c r="AF6" s="18">
        <v>1.8800000000000001E-2</v>
      </c>
      <c r="AG6" s="18">
        <v>1.8800000000000001E-2</v>
      </c>
      <c r="AH6" s="18">
        <v>1.8800000000000001E-2</v>
      </c>
      <c r="AI6" s="18">
        <v>1.8800000000000001E-2</v>
      </c>
      <c r="AJ6" s="18">
        <v>1.8800000000000001E-2</v>
      </c>
      <c r="AK6" s="18">
        <v>1.8800000000000001E-2</v>
      </c>
    </row>
    <row r="8" spans="2:37" x14ac:dyDescent="0.3">
      <c r="B8" s="17" t="s">
        <v>35</v>
      </c>
      <c r="C8" s="17"/>
      <c r="D8" s="17"/>
    </row>
    <row r="9" spans="2:37" x14ac:dyDescent="0.3">
      <c r="B9" s="8"/>
      <c r="C9" s="8"/>
      <c r="D9" s="8"/>
      <c r="E9" s="10">
        <v>2018</v>
      </c>
      <c r="F9" s="10">
        <v>2019</v>
      </c>
      <c r="G9" s="10">
        <f t="shared" ref="G9" si="1">F9+1</f>
        <v>2020</v>
      </c>
      <c r="H9" s="10">
        <f t="shared" ref="H9" si="2">G9+1</f>
        <v>2021</v>
      </c>
      <c r="I9" s="10">
        <f t="shared" ref="I9" si="3">H9+1</f>
        <v>2022</v>
      </c>
      <c r="J9" s="9">
        <f t="shared" ref="J9" si="4">I9+1</f>
        <v>2023</v>
      </c>
      <c r="K9" s="9">
        <f t="shared" ref="K9" si="5">J9+1</f>
        <v>2024</v>
      </c>
      <c r="L9" s="9">
        <f t="shared" ref="L9" si="6">K9+1</f>
        <v>2025</v>
      </c>
      <c r="M9" s="9">
        <f t="shared" ref="M9" si="7">L9+1</f>
        <v>2026</v>
      </c>
      <c r="N9" s="9">
        <f t="shared" ref="N9" si="8">M9+1</f>
        <v>2027</v>
      </c>
      <c r="O9" s="9">
        <f t="shared" ref="O9" si="9">N9+1</f>
        <v>2028</v>
      </c>
      <c r="P9" s="9">
        <f t="shared" ref="P9" si="10">O9+1</f>
        <v>2029</v>
      </c>
      <c r="Q9" s="9">
        <f t="shared" ref="Q9" si="11">P9+1</f>
        <v>2030</v>
      </c>
      <c r="R9" s="9">
        <f t="shared" ref="R9" si="12">Q9+1</f>
        <v>2031</v>
      </c>
      <c r="S9" s="9">
        <f t="shared" ref="S9" si="13">R9+1</f>
        <v>2032</v>
      </c>
      <c r="T9" s="9">
        <f t="shared" ref="T9" si="14">S9+1</f>
        <v>2033</v>
      </c>
      <c r="U9" s="9">
        <f t="shared" ref="U9" si="15">T9+1</f>
        <v>2034</v>
      </c>
      <c r="V9" s="9">
        <f t="shared" ref="V9" si="16">U9+1</f>
        <v>2035</v>
      </c>
      <c r="W9" s="9">
        <f t="shared" ref="W9" si="17">V9+1</f>
        <v>2036</v>
      </c>
      <c r="X9" s="9">
        <f t="shared" ref="X9" si="18">W9+1</f>
        <v>2037</v>
      </c>
      <c r="Y9" s="9">
        <f t="shared" ref="Y9" si="19">X9+1</f>
        <v>2038</v>
      </c>
      <c r="Z9" s="9">
        <f t="shared" ref="Z9" si="20">Y9+1</f>
        <v>2039</v>
      </c>
      <c r="AA9" s="9">
        <f t="shared" ref="AA9" si="21">Z9+1</f>
        <v>2040</v>
      </c>
      <c r="AB9" s="9">
        <f t="shared" ref="AB9" si="22">AA9+1</f>
        <v>2041</v>
      </c>
      <c r="AC9" s="9">
        <f t="shared" ref="AC9" si="23">AB9+1</f>
        <v>2042</v>
      </c>
      <c r="AD9" s="9">
        <f t="shared" ref="AD9" si="24">AC9+1</f>
        <v>2043</v>
      </c>
      <c r="AE9" s="9">
        <f t="shared" ref="AE9" si="25">AD9+1</f>
        <v>2044</v>
      </c>
      <c r="AF9" s="9">
        <f t="shared" ref="AF9" si="26">AE9+1</f>
        <v>2045</v>
      </c>
      <c r="AG9" s="9">
        <f t="shared" ref="AG9" si="27">AF9+1</f>
        <v>2046</v>
      </c>
      <c r="AH9" s="9">
        <f t="shared" ref="AH9" si="28">AG9+1</f>
        <v>2047</v>
      </c>
      <c r="AI9" s="9">
        <f t="shared" ref="AI9" si="29">AH9+1</f>
        <v>2048</v>
      </c>
      <c r="AJ9" s="9">
        <f t="shared" ref="AJ9" si="30">AI9+1</f>
        <v>2049</v>
      </c>
      <c r="AK9" s="9">
        <f t="shared" ref="AK9" si="31">AJ9+1</f>
        <v>2050</v>
      </c>
    </row>
    <row r="10" spans="2:37" x14ac:dyDescent="0.3">
      <c r="B10" s="2" t="s">
        <v>36</v>
      </c>
      <c r="C10" s="2"/>
      <c r="D10" s="2"/>
      <c r="E10" s="20">
        <v>1.0999999999999999E-2</v>
      </c>
      <c r="F10" s="20">
        <v>3.0200000000000001E-2</v>
      </c>
      <c r="G10" s="20">
        <v>3.6600000000000001E-2</v>
      </c>
      <c r="H10" s="20">
        <v>0.04</v>
      </c>
      <c r="I10" s="20">
        <v>0.04</v>
      </c>
      <c r="J10" s="20">
        <v>0.04</v>
      </c>
      <c r="K10" s="20">
        <v>0.04</v>
      </c>
      <c r="L10" s="20">
        <v>0.04</v>
      </c>
      <c r="M10" s="20">
        <v>0.04</v>
      </c>
      <c r="N10" s="20">
        <v>4.4999999999999998E-2</v>
      </c>
      <c r="O10" s="20">
        <v>4.4999999999999998E-2</v>
      </c>
      <c r="P10" s="20">
        <v>4.4999999999999998E-2</v>
      </c>
      <c r="Q10" s="20">
        <v>4.4999999999999998E-2</v>
      </c>
      <c r="R10" s="20">
        <v>4.4999999999999998E-2</v>
      </c>
      <c r="S10" s="20">
        <v>4.4999999999999998E-2</v>
      </c>
      <c r="T10" s="20">
        <v>4.4999999999999998E-2</v>
      </c>
      <c r="U10" s="20">
        <v>4.4999999999999998E-2</v>
      </c>
      <c r="V10" s="20">
        <v>4.4999999999999998E-2</v>
      </c>
      <c r="W10" s="20">
        <v>4.4999999999999998E-2</v>
      </c>
      <c r="X10" s="20">
        <v>4.4999999999999998E-2</v>
      </c>
      <c r="Y10" s="20">
        <v>4.4999999999999998E-2</v>
      </c>
      <c r="Z10" s="20">
        <v>0.05</v>
      </c>
      <c r="AA10" s="20">
        <v>0.05</v>
      </c>
      <c r="AB10" s="20">
        <v>0.05</v>
      </c>
      <c r="AC10" s="20">
        <v>0.05</v>
      </c>
      <c r="AD10" s="20">
        <v>0.05</v>
      </c>
      <c r="AE10" s="20">
        <v>0.05</v>
      </c>
      <c r="AF10" s="20">
        <v>0.05</v>
      </c>
      <c r="AG10" s="20">
        <v>0.05</v>
      </c>
      <c r="AH10" s="20">
        <v>0.05</v>
      </c>
      <c r="AI10" s="20">
        <v>0.05</v>
      </c>
      <c r="AJ10" s="20">
        <v>0.05</v>
      </c>
      <c r="AK10" s="20">
        <v>0.05</v>
      </c>
    </row>
    <row r="11" spans="2:37" x14ac:dyDescent="0.3">
      <c r="B11" s="4" t="s">
        <v>37</v>
      </c>
      <c r="C11" s="4"/>
      <c r="D11" s="4"/>
      <c r="E11" s="18">
        <v>-1.6E-2</v>
      </c>
      <c r="F11" s="18">
        <v>8.0000000000000002E-3</v>
      </c>
      <c r="G11" s="18">
        <v>-2E-3</v>
      </c>
      <c r="H11" s="18">
        <v>0</v>
      </c>
      <c r="I11" s="18">
        <v>7.4999999999999997E-3</v>
      </c>
      <c r="J11" s="18">
        <v>0.01</v>
      </c>
      <c r="K11" s="18">
        <v>1.4999999999999999E-2</v>
      </c>
      <c r="L11" s="18">
        <v>1.4999999999999999E-2</v>
      </c>
      <c r="M11" s="18">
        <v>1.4999999999999999E-2</v>
      </c>
      <c r="N11" s="18">
        <v>2.75E-2</v>
      </c>
      <c r="O11" s="18">
        <v>2.75E-2</v>
      </c>
      <c r="P11" s="18">
        <v>2.75E-2</v>
      </c>
      <c r="Q11" s="18">
        <v>2.75E-2</v>
      </c>
      <c r="R11" s="18">
        <v>2.75E-2</v>
      </c>
      <c r="S11" s="18">
        <v>2.75E-2</v>
      </c>
      <c r="T11" s="18">
        <v>2.75E-2</v>
      </c>
      <c r="U11" s="18">
        <v>2.75E-2</v>
      </c>
      <c r="V11" s="18">
        <v>2.75E-2</v>
      </c>
      <c r="W11" s="18">
        <v>2.75E-2</v>
      </c>
      <c r="X11" s="18">
        <v>2.75E-2</v>
      </c>
      <c r="Y11" s="18">
        <v>2.75E-2</v>
      </c>
      <c r="Z11" s="18">
        <v>3.15E-2</v>
      </c>
      <c r="AA11" s="18">
        <v>3.15E-2</v>
      </c>
      <c r="AB11" s="18">
        <v>3.15E-2</v>
      </c>
      <c r="AC11" s="18">
        <v>3.15E-2</v>
      </c>
      <c r="AD11" s="18">
        <v>3.15E-2</v>
      </c>
      <c r="AE11" s="18">
        <v>3.15E-2</v>
      </c>
      <c r="AF11" s="18">
        <v>3.15E-2</v>
      </c>
      <c r="AG11" s="18">
        <v>3.15E-2</v>
      </c>
      <c r="AH11" s="18">
        <v>3.15E-2</v>
      </c>
      <c r="AI11" s="18">
        <v>3.15E-2</v>
      </c>
      <c r="AJ11" s="18">
        <v>3.15E-2</v>
      </c>
      <c r="AK11" s="18">
        <v>3.15E-2</v>
      </c>
    </row>
    <row r="13" spans="2:37" x14ac:dyDescent="0.3">
      <c r="B13" s="17" t="s">
        <v>40</v>
      </c>
      <c r="C13" s="17"/>
      <c r="D13" s="17"/>
    </row>
    <row r="14" spans="2:37" x14ac:dyDescent="0.3">
      <c r="B14" s="8"/>
      <c r="C14" s="8"/>
      <c r="D14" s="8"/>
      <c r="E14" s="10">
        <v>2018</v>
      </c>
      <c r="F14" s="10">
        <v>2019</v>
      </c>
      <c r="G14" s="10">
        <f t="shared" ref="G14" si="32">F14+1</f>
        <v>2020</v>
      </c>
      <c r="H14" s="10">
        <f t="shared" ref="H14" si="33">G14+1</f>
        <v>2021</v>
      </c>
      <c r="I14" s="10">
        <f t="shared" ref="I14" si="34">H14+1</f>
        <v>2022</v>
      </c>
      <c r="J14" s="9">
        <f t="shared" ref="J14" si="35">I14+1</f>
        <v>2023</v>
      </c>
      <c r="K14" s="9">
        <f t="shared" ref="K14" si="36">J14+1</f>
        <v>2024</v>
      </c>
      <c r="L14" s="9">
        <f t="shared" ref="L14" si="37">K14+1</f>
        <v>2025</v>
      </c>
      <c r="M14" s="9">
        <f t="shared" ref="M14" si="38">L14+1</f>
        <v>2026</v>
      </c>
      <c r="N14" s="9">
        <f t="shared" ref="N14" si="39">M14+1</f>
        <v>2027</v>
      </c>
      <c r="O14" s="9">
        <f t="shared" ref="O14" si="40">N14+1</f>
        <v>2028</v>
      </c>
      <c r="P14" s="9">
        <f t="shared" ref="P14" si="41">O14+1</f>
        <v>2029</v>
      </c>
      <c r="Q14" s="9">
        <f t="shared" ref="Q14" si="42">P14+1</f>
        <v>2030</v>
      </c>
      <c r="R14" s="9">
        <f t="shared" ref="R14" si="43">Q14+1</f>
        <v>2031</v>
      </c>
      <c r="S14" s="9">
        <f t="shared" ref="S14" si="44">R14+1</f>
        <v>2032</v>
      </c>
      <c r="T14" s="9">
        <f t="shared" ref="T14" si="45">S14+1</f>
        <v>2033</v>
      </c>
      <c r="U14" s="9">
        <f t="shared" ref="U14" si="46">T14+1</f>
        <v>2034</v>
      </c>
      <c r="V14" s="9">
        <f t="shared" ref="V14" si="47">U14+1</f>
        <v>2035</v>
      </c>
      <c r="W14" s="9">
        <f t="shared" ref="W14" si="48">V14+1</f>
        <v>2036</v>
      </c>
      <c r="X14" s="9">
        <f t="shared" ref="X14" si="49">W14+1</f>
        <v>2037</v>
      </c>
      <c r="Y14" s="9">
        <f t="shared" ref="Y14" si="50">X14+1</f>
        <v>2038</v>
      </c>
      <c r="Z14" s="9">
        <f t="shared" ref="Z14" si="51">Y14+1</f>
        <v>2039</v>
      </c>
      <c r="AA14" s="9">
        <f t="shared" ref="AA14" si="52">Z14+1</f>
        <v>2040</v>
      </c>
      <c r="AB14" s="9">
        <f t="shared" ref="AB14" si="53">AA14+1</f>
        <v>2041</v>
      </c>
      <c r="AC14" s="9">
        <f t="shared" ref="AC14" si="54">AB14+1</f>
        <v>2042</v>
      </c>
      <c r="AD14" s="9">
        <f t="shared" ref="AD14" si="55">AC14+1</f>
        <v>2043</v>
      </c>
      <c r="AE14" s="9">
        <f t="shared" ref="AE14" si="56">AD14+1</f>
        <v>2044</v>
      </c>
      <c r="AF14" s="9">
        <f t="shared" ref="AF14" si="57">AE14+1</f>
        <v>2045</v>
      </c>
      <c r="AG14" s="9">
        <f t="shared" ref="AG14" si="58">AF14+1</f>
        <v>2046</v>
      </c>
      <c r="AH14" s="9">
        <f t="shared" ref="AH14" si="59">AG14+1</f>
        <v>2047</v>
      </c>
      <c r="AI14" s="9">
        <f t="shared" ref="AI14" si="60">AH14+1</f>
        <v>2048</v>
      </c>
      <c r="AJ14" s="9">
        <f t="shared" ref="AJ14" si="61">AI14+1</f>
        <v>2049</v>
      </c>
      <c r="AK14" s="9">
        <f t="shared" ref="AK14" si="62">AJ14+1</f>
        <v>2050</v>
      </c>
    </row>
    <row r="15" spans="2:37" x14ac:dyDescent="0.3">
      <c r="B15" s="2" t="s">
        <v>36</v>
      </c>
      <c r="C15" s="2"/>
      <c r="D15" s="2"/>
      <c r="E15" s="20">
        <v>1.0999999999999999E-2</v>
      </c>
      <c r="F15" s="20">
        <v>2.0400000000000001E-2</v>
      </c>
      <c r="G15" s="20">
        <v>0.01</v>
      </c>
      <c r="H15" s="20">
        <v>0.01</v>
      </c>
      <c r="I15" s="20">
        <v>0.01</v>
      </c>
      <c r="J15" s="20">
        <v>1.4999999999999999E-2</v>
      </c>
      <c r="K15" s="20">
        <v>1.4999999999999999E-2</v>
      </c>
      <c r="L15" s="20">
        <v>1.4999999999999999E-2</v>
      </c>
      <c r="M15" s="20">
        <v>1.4999999999999999E-2</v>
      </c>
      <c r="N15" s="20">
        <v>0.02</v>
      </c>
      <c r="O15" s="20">
        <v>0.02</v>
      </c>
      <c r="P15" s="20">
        <v>0.02</v>
      </c>
      <c r="Q15" s="20">
        <v>0.02</v>
      </c>
      <c r="R15" s="20">
        <v>0.02</v>
      </c>
      <c r="S15" s="20">
        <v>0.02</v>
      </c>
      <c r="T15" s="20">
        <v>0.02</v>
      </c>
      <c r="U15" s="20">
        <v>0.02</v>
      </c>
      <c r="V15" s="20">
        <v>0.02</v>
      </c>
      <c r="W15" s="20">
        <v>0.02</v>
      </c>
      <c r="X15" s="20">
        <v>0.02</v>
      </c>
      <c r="Y15" s="20">
        <v>0.02</v>
      </c>
      <c r="Z15" s="20">
        <v>0.02</v>
      </c>
      <c r="AA15" s="20">
        <v>2.5000000000000001E-2</v>
      </c>
      <c r="AB15" s="20">
        <v>2.5000000000000001E-2</v>
      </c>
      <c r="AC15" s="20">
        <v>2.5000000000000001E-2</v>
      </c>
      <c r="AD15" s="20">
        <v>2.5000000000000001E-2</v>
      </c>
      <c r="AE15" s="20">
        <v>2.5000000000000001E-2</v>
      </c>
      <c r="AF15" s="20">
        <v>2.5000000000000001E-2</v>
      </c>
      <c r="AG15" s="20">
        <v>2.5000000000000001E-2</v>
      </c>
      <c r="AH15" s="20">
        <v>2.5000000000000001E-2</v>
      </c>
      <c r="AI15" s="20">
        <v>2.5000000000000001E-2</v>
      </c>
      <c r="AJ15" s="20">
        <v>2.5000000000000001E-2</v>
      </c>
      <c r="AK15" s="20">
        <v>2.5000000000000001E-2</v>
      </c>
    </row>
    <row r="16" spans="2:37" x14ac:dyDescent="0.3">
      <c r="B16" s="4" t="s">
        <v>37</v>
      </c>
      <c r="C16" s="4"/>
      <c r="D16" s="4"/>
      <c r="E16" s="18">
        <v>-1.6E-2</v>
      </c>
      <c r="F16" s="18">
        <v>-1.54E-2</v>
      </c>
      <c r="G16" s="18">
        <v>-2.24E-2</v>
      </c>
      <c r="H16" s="18">
        <v>-1.2E-2</v>
      </c>
      <c r="I16" s="18">
        <v>-1.0999999999999999E-2</v>
      </c>
      <c r="J16" s="18">
        <v>-0.01</v>
      </c>
      <c r="K16" s="18">
        <v>-0.01</v>
      </c>
      <c r="L16" s="18">
        <v>-0.01</v>
      </c>
      <c r="M16" s="18">
        <v>-0.01</v>
      </c>
      <c r="N16" s="18">
        <v>-5.7000000000000002E-3</v>
      </c>
      <c r="O16" s="18">
        <v>-5.7000000000000002E-3</v>
      </c>
      <c r="P16" s="18">
        <v>-5.7000000000000002E-3</v>
      </c>
      <c r="Q16" s="18">
        <v>-5.7000000000000002E-3</v>
      </c>
      <c r="R16" s="18">
        <v>-5.7000000000000002E-3</v>
      </c>
      <c r="S16" s="18">
        <v>-5.7000000000000002E-3</v>
      </c>
      <c r="T16" s="18">
        <v>-5.7000000000000002E-3</v>
      </c>
      <c r="U16" s="18">
        <v>-5.7000000000000002E-3</v>
      </c>
      <c r="V16" s="18">
        <v>-5.7000000000000002E-3</v>
      </c>
      <c r="W16" s="18">
        <v>-5.7000000000000002E-3</v>
      </c>
      <c r="X16" s="18">
        <v>-5.7000000000000002E-3</v>
      </c>
      <c r="Y16" s="18">
        <v>-5.7000000000000002E-3</v>
      </c>
      <c r="Z16" s="18">
        <v>-5.7000000000000002E-3</v>
      </c>
      <c r="AA16" s="18">
        <v>-3.3E-3</v>
      </c>
      <c r="AB16" s="18">
        <v>-3.3E-3</v>
      </c>
      <c r="AC16" s="18">
        <v>-3.3E-3</v>
      </c>
      <c r="AD16" s="18">
        <v>-3.3E-3</v>
      </c>
      <c r="AE16" s="18">
        <v>-3.3E-3</v>
      </c>
      <c r="AF16" s="18">
        <v>-3.3E-3</v>
      </c>
      <c r="AG16" s="18">
        <v>-3.3E-3</v>
      </c>
      <c r="AH16" s="18">
        <v>-3.3E-3</v>
      </c>
      <c r="AI16" s="18">
        <v>-3.3E-3</v>
      </c>
      <c r="AJ16" s="18">
        <v>-3.3E-3</v>
      </c>
      <c r="AK16" s="18">
        <v>-3.3E-3</v>
      </c>
    </row>
    <row r="17" spans="2:37" x14ac:dyDescent="0.3"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2:37" x14ac:dyDescent="0.3">
      <c r="B18" s="17" t="s">
        <v>39</v>
      </c>
      <c r="C18" s="17"/>
      <c r="D18" s="17"/>
      <c r="I18" s="15"/>
    </row>
    <row r="19" spans="2:37" x14ac:dyDescent="0.3">
      <c r="B19" s="8"/>
      <c r="C19" s="8"/>
      <c r="D19" s="8"/>
      <c r="E19" s="10">
        <v>2018</v>
      </c>
      <c r="F19" s="10">
        <v>2019</v>
      </c>
      <c r="G19" s="10">
        <f t="shared" ref="G19" si="63">F19+1</f>
        <v>2020</v>
      </c>
      <c r="H19" s="10">
        <f t="shared" ref="H19" si="64">G19+1</f>
        <v>2021</v>
      </c>
      <c r="I19" s="10">
        <f t="shared" ref="I19" si="65">H19+1</f>
        <v>2022</v>
      </c>
      <c r="J19" s="9">
        <f t="shared" ref="J19" si="66">I19+1</f>
        <v>2023</v>
      </c>
      <c r="K19" s="9">
        <f t="shared" ref="K19" si="67">J19+1</f>
        <v>2024</v>
      </c>
      <c r="L19" s="9">
        <f t="shared" ref="L19" si="68">K19+1</f>
        <v>2025</v>
      </c>
      <c r="M19" s="9">
        <f t="shared" ref="M19" si="69">L19+1</f>
        <v>2026</v>
      </c>
      <c r="N19" s="9">
        <f t="shared" ref="N19" si="70">M19+1</f>
        <v>2027</v>
      </c>
      <c r="O19" s="9">
        <f t="shared" ref="O19" si="71">N19+1</f>
        <v>2028</v>
      </c>
      <c r="P19" s="9">
        <f t="shared" ref="P19" si="72">O19+1</f>
        <v>2029</v>
      </c>
      <c r="Q19" s="9">
        <f t="shared" ref="Q19" si="73">P19+1</f>
        <v>2030</v>
      </c>
      <c r="R19" s="9">
        <f t="shared" ref="R19" si="74">Q19+1</f>
        <v>2031</v>
      </c>
      <c r="S19" s="9">
        <f t="shared" ref="S19" si="75">R19+1</f>
        <v>2032</v>
      </c>
      <c r="T19" s="9">
        <f t="shared" ref="T19" si="76">S19+1</f>
        <v>2033</v>
      </c>
      <c r="U19" s="9">
        <f t="shared" ref="U19" si="77">T19+1</f>
        <v>2034</v>
      </c>
      <c r="V19" s="9">
        <f t="shared" ref="V19" si="78">U19+1</f>
        <v>2035</v>
      </c>
      <c r="W19" s="9">
        <f t="shared" ref="W19" si="79">V19+1</f>
        <v>2036</v>
      </c>
      <c r="X19" s="9">
        <f t="shared" ref="X19" si="80">W19+1</f>
        <v>2037</v>
      </c>
      <c r="Y19" s="9">
        <f t="shared" ref="Y19" si="81">X19+1</f>
        <v>2038</v>
      </c>
      <c r="Z19" s="9">
        <f t="shared" ref="Z19" si="82">Y19+1</f>
        <v>2039</v>
      </c>
      <c r="AA19" s="9">
        <f t="shared" ref="AA19" si="83">Z19+1</f>
        <v>2040</v>
      </c>
      <c r="AB19" s="9">
        <f t="shared" ref="AB19" si="84">AA19+1</f>
        <v>2041</v>
      </c>
      <c r="AC19" s="9">
        <f t="shared" ref="AC19" si="85">AB19+1</f>
        <v>2042</v>
      </c>
      <c r="AD19" s="9">
        <f t="shared" ref="AD19" si="86">AC19+1</f>
        <v>2043</v>
      </c>
      <c r="AE19" s="9">
        <f t="shared" ref="AE19" si="87">AD19+1</f>
        <v>2044</v>
      </c>
      <c r="AF19" s="9">
        <f t="shared" ref="AF19" si="88">AE19+1</f>
        <v>2045</v>
      </c>
      <c r="AG19" s="9">
        <f t="shared" ref="AG19" si="89">AF19+1</f>
        <v>2046</v>
      </c>
      <c r="AH19" s="9">
        <f t="shared" ref="AH19" si="90">AG19+1</f>
        <v>2047</v>
      </c>
      <c r="AI19" s="9">
        <f t="shared" ref="AI19" si="91">AH19+1</f>
        <v>2048</v>
      </c>
      <c r="AJ19" s="9">
        <f t="shared" ref="AJ19" si="92">AI19+1</f>
        <v>2049</v>
      </c>
      <c r="AK19" s="9">
        <f t="shared" ref="AK19" si="93">AJ19+1</f>
        <v>2050</v>
      </c>
    </row>
    <row r="20" spans="2:37" x14ac:dyDescent="0.3">
      <c r="B20" s="2" t="s">
        <v>36</v>
      </c>
      <c r="C20" s="2"/>
      <c r="D20" s="2"/>
      <c r="E20" s="20">
        <v>1.0999999999999999E-2</v>
      </c>
      <c r="F20" s="20">
        <v>2.1999999999999999E-2</v>
      </c>
      <c r="G20" s="20">
        <v>0.03</v>
      </c>
      <c r="H20" s="20">
        <v>0.03</v>
      </c>
      <c r="I20" s="20">
        <v>0.03</v>
      </c>
      <c r="J20" s="20">
        <v>0.03</v>
      </c>
      <c r="K20" s="20">
        <v>0.03</v>
      </c>
      <c r="L20" s="20">
        <v>0.03</v>
      </c>
      <c r="M20" s="20">
        <v>0.03</v>
      </c>
      <c r="N20" s="20">
        <v>0.03</v>
      </c>
      <c r="O20" s="20">
        <v>0.03</v>
      </c>
      <c r="P20" s="20">
        <v>0.03</v>
      </c>
      <c r="Q20" s="20">
        <v>0.03</v>
      </c>
      <c r="R20" s="20">
        <v>3.5000000000000003E-2</v>
      </c>
      <c r="S20" s="20">
        <v>3.5000000000000003E-2</v>
      </c>
      <c r="T20" s="20">
        <v>3.5000000000000003E-2</v>
      </c>
      <c r="U20" s="20">
        <v>3.5000000000000003E-2</v>
      </c>
      <c r="V20" s="20">
        <v>3.5000000000000003E-2</v>
      </c>
      <c r="W20" s="20">
        <v>3.5000000000000003E-2</v>
      </c>
      <c r="X20" s="20">
        <v>3.5000000000000003E-2</v>
      </c>
      <c r="Y20" s="20">
        <v>3.5000000000000003E-2</v>
      </c>
      <c r="Z20" s="20">
        <v>3.5000000000000003E-2</v>
      </c>
      <c r="AA20" s="20">
        <v>3.5000000000000003E-2</v>
      </c>
      <c r="AB20" s="20">
        <v>3.5000000000000003E-2</v>
      </c>
      <c r="AC20" s="20">
        <v>3.5000000000000003E-2</v>
      </c>
      <c r="AD20" s="20">
        <v>0.04</v>
      </c>
      <c r="AE20" s="20">
        <v>0.04</v>
      </c>
      <c r="AF20" s="20">
        <v>0.04</v>
      </c>
      <c r="AG20" s="20">
        <v>0.04</v>
      </c>
      <c r="AH20" s="20">
        <v>0.04</v>
      </c>
      <c r="AI20" s="20">
        <v>0.04</v>
      </c>
      <c r="AJ20" s="20">
        <v>0.04</v>
      </c>
      <c r="AK20" s="20">
        <v>0.04</v>
      </c>
    </row>
    <row r="21" spans="2:37" x14ac:dyDescent="0.3">
      <c r="B21" s="4" t="s">
        <v>37</v>
      </c>
      <c r="C21" s="4"/>
      <c r="D21" s="4"/>
      <c r="E21" s="18">
        <v>-1.6E-2</v>
      </c>
      <c r="F21" s="18">
        <v>-1.4700000000000001E-2</v>
      </c>
      <c r="G21" s="18">
        <v>-1.345E-2</v>
      </c>
      <c r="H21" s="18">
        <v>-6.5000000000000006E-3</v>
      </c>
      <c r="I21" s="18">
        <v>-4.3E-3</v>
      </c>
      <c r="J21" s="18">
        <v>-2.5000000000000001E-3</v>
      </c>
      <c r="K21" s="18">
        <v>-2.5000000000000001E-3</v>
      </c>
      <c r="L21" s="18">
        <v>-2.5000000000000001E-3</v>
      </c>
      <c r="M21" s="18">
        <v>-2.5000000000000001E-3</v>
      </c>
      <c r="N21" s="18">
        <v>3.4999999999999996E-3</v>
      </c>
      <c r="O21" s="18">
        <v>3.4999999999999996E-3</v>
      </c>
      <c r="P21" s="18">
        <v>3.4999999999999996E-3</v>
      </c>
      <c r="Q21" s="18">
        <v>3.4999999999999996E-3</v>
      </c>
      <c r="R21" s="18">
        <v>3.4999999999999996E-3</v>
      </c>
      <c r="S21" s="18">
        <v>3.4999999999999996E-3</v>
      </c>
      <c r="T21" s="18">
        <v>3.4999999999999996E-3</v>
      </c>
      <c r="U21" s="18">
        <v>3.4999999999999996E-3</v>
      </c>
      <c r="V21" s="18">
        <v>6.5500000000000003E-3</v>
      </c>
      <c r="W21" s="18">
        <v>6.5500000000000003E-3</v>
      </c>
      <c r="X21" s="18">
        <v>6.5500000000000003E-3</v>
      </c>
      <c r="Y21" s="18">
        <v>6.5500000000000003E-3</v>
      </c>
      <c r="Z21" s="18">
        <v>6.5500000000000003E-3</v>
      </c>
      <c r="AA21" s="18">
        <v>7.7499999999999999E-3</v>
      </c>
      <c r="AB21" s="18">
        <v>7.7499999999999999E-3</v>
      </c>
      <c r="AC21" s="18">
        <v>7.7499999999999999E-3</v>
      </c>
      <c r="AD21" s="18">
        <v>7.7499999999999999E-3</v>
      </c>
      <c r="AE21" s="18">
        <v>7.7499999999999999E-3</v>
      </c>
      <c r="AF21" s="18">
        <v>7.7499999999999999E-3</v>
      </c>
      <c r="AG21" s="18">
        <v>7.7499999999999999E-3</v>
      </c>
      <c r="AH21" s="18">
        <v>7.7499999999999999E-3</v>
      </c>
      <c r="AI21" s="18">
        <v>7.7499999999999999E-3</v>
      </c>
      <c r="AJ21" s="18">
        <v>7.7499999999999999E-3</v>
      </c>
      <c r="AK21" s="18">
        <v>7.7499999999999999E-3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5B658-C60C-4731-BAD5-21A246A17045}">
  <sheetPr>
    <tabColor theme="7" tint="0.79998168889431442"/>
  </sheetPr>
  <dimension ref="B1:AH25"/>
  <sheetViews>
    <sheetView showGridLines="0" zoomScale="85" zoomScaleNormal="85" workbookViewId="0"/>
  </sheetViews>
  <sheetFormatPr defaultRowHeight="14.4" x14ac:dyDescent="0.3"/>
  <cols>
    <col min="1" max="1" width="5.5546875" customWidth="1"/>
    <col min="2" max="2" width="28.88671875" bestFit="1" customWidth="1"/>
  </cols>
  <sheetData>
    <row r="1" spans="2:34" ht="21" x14ac:dyDescent="0.4">
      <c r="B1" s="1" t="s">
        <v>80</v>
      </c>
      <c r="C1" s="1"/>
      <c r="D1" s="1"/>
      <c r="E1" s="1"/>
    </row>
    <row r="2" spans="2:34" x14ac:dyDescent="0.3">
      <c r="B2" s="17"/>
    </row>
    <row r="3" spans="2:34" x14ac:dyDescent="0.3">
      <c r="B3" s="17" t="s">
        <v>35</v>
      </c>
    </row>
    <row r="4" spans="2:34" s="17" customFormat="1" x14ac:dyDescent="0.3">
      <c r="B4" s="96"/>
      <c r="C4" s="97">
        <v>2019</v>
      </c>
      <c r="D4" s="97">
        <f t="shared" ref="D4:AH4" si="0">C4+1</f>
        <v>2020</v>
      </c>
      <c r="E4" s="97">
        <f t="shared" si="0"/>
        <v>2021</v>
      </c>
      <c r="F4" s="97">
        <f t="shared" si="0"/>
        <v>2022</v>
      </c>
      <c r="G4" s="97">
        <f t="shared" si="0"/>
        <v>2023</v>
      </c>
      <c r="H4" s="97">
        <f t="shared" si="0"/>
        <v>2024</v>
      </c>
      <c r="I4" s="97">
        <f t="shared" si="0"/>
        <v>2025</v>
      </c>
      <c r="J4" s="97">
        <f t="shared" si="0"/>
        <v>2026</v>
      </c>
      <c r="K4" s="97">
        <f t="shared" si="0"/>
        <v>2027</v>
      </c>
      <c r="L4" s="97">
        <f t="shared" si="0"/>
        <v>2028</v>
      </c>
      <c r="M4" s="97">
        <f t="shared" si="0"/>
        <v>2029</v>
      </c>
      <c r="N4" s="97">
        <f t="shared" si="0"/>
        <v>2030</v>
      </c>
      <c r="O4" s="97">
        <f t="shared" si="0"/>
        <v>2031</v>
      </c>
      <c r="P4" s="97">
        <f t="shared" si="0"/>
        <v>2032</v>
      </c>
      <c r="Q4" s="97">
        <f t="shared" si="0"/>
        <v>2033</v>
      </c>
      <c r="R4" s="97">
        <f t="shared" si="0"/>
        <v>2034</v>
      </c>
      <c r="S4" s="97">
        <f t="shared" si="0"/>
        <v>2035</v>
      </c>
      <c r="T4" s="97">
        <f t="shared" si="0"/>
        <v>2036</v>
      </c>
      <c r="U4" s="97">
        <f t="shared" si="0"/>
        <v>2037</v>
      </c>
      <c r="V4" s="97">
        <f t="shared" si="0"/>
        <v>2038</v>
      </c>
      <c r="W4" s="97">
        <f t="shared" si="0"/>
        <v>2039</v>
      </c>
      <c r="X4" s="97">
        <f t="shared" si="0"/>
        <v>2040</v>
      </c>
      <c r="Y4" s="97">
        <f t="shared" si="0"/>
        <v>2041</v>
      </c>
      <c r="Z4" s="97">
        <f t="shared" si="0"/>
        <v>2042</v>
      </c>
      <c r="AA4" s="97">
        <f t="shared" si="0"/>
        <v>2043</v>
      </c>
      <c r="AB4" s="97">
        <f t="shared" si="0"/>
        <v>2044</v>
      </c>
      <c r="AC4" s="97">
        <f t="shared" si="0"/>
        <v>2045</v>
      </c>
      <c r="AD4" s="97">
        <f t="shared" si="0"/>
        <v>2046</v>
      </c>
      <c r="AE4" s="97">
        <f t="shared" si="0"/>
        <v>2047</v>
      </c>
      <c r="AF4" s="97">
        <f t="shared" si="0"/>
        <v>2048</v>
      </c>
      <c r="AG4" s="97">
        <f t="shared" si="0"/>
        <v>2049</v>
      </c>
      <c r="AH4" s="97">
        <f t="shared" si="0"/>
        <v>2050</v>
      </c>
    </row>
    <row r="5" spans="2:34" x14ac:dyDescent="0.3">
      <c r="B5" s="95" t="s">
        <v>36</v>
      </c>
      <c r="C5" s="98">
        <v>3.0200000000000001E-2</v>
      </c>
      <c r="D5" s="98">
        <v>3.6600000000000001E-2</v>
      </c>
      <c r="E5" s="98">
        <v>0.04</v>
      </c>
      <c r="F5" s="98">
        <v>0.04</v>
      </c>
      <c r="G5" s="98">
        <v>0.04</v>
      </c>
      <c r="H5" s="98">
        <v>0.04</v>
      </c>
      <c r="I5" s="98">
        <v>0.04</v>
      </c>
      <c r="J5" s="98">
        <v>0.04</v>
      </c>
      <c r="K5" s="98">
        <v>4.4999999999999998E-2</v>
      </c>
      <c r="L5" s="98">
        <v>4.4999999999999998E-2</v>
      </c>
      <c r="M5" s="98">
        <v>4.4999999999999998E-2</v>
      </c>
      <c r="N5" s="98">
        <v>4.4999999999999998E-2</v>
      </c>
      <c r="O5" s="98">
        <v>4.4999999999999998E-2</v>
      </c>
      <c r="P5" s="98">
        <v>4.4999999999999998E-2</v>
      </c>
      <c r="Q5" s="98">
        <v>4.4999999999999998E-2</v>
      </c>
      <c r="R5" s="98">
        <v>4.4999999999999998E-2</v>
      </c>
      <c r="S5" s="98">
        <v>4.4999999999999998E-2</v>
      </c>
      <c r="T5" s="98">
        <v>4.4999999999999998E-2</v>
      </c>
      <c r="U5" s="98">
        <v>4.4999999999999998E-2</v>
      </c>
      <c r="V5" s="98">
        <v>4.4999999999999998E-2</v>
      </c>
      <c r="W5" s="98">
        <v>0.05</v>
      </c>
      <c r="X5" s="98">
        <v>0.05</v>
      </c>
      <c r="Y5" s="98">
        <v>0.05</v>
      </c>
      <c r="Z5" s="98">
        <v>0.05</v>
      </c>
      <c r="AA5" s="98">
        <v>0.05</v>
      </c>
      <c r="AB5" s="98">
        <v>0.05</v>
      </c>
      <c r="AC5" s="98">
        <v>0.05</v>
      </c>
      <c r="AD5" s="98">
        <v>0.05</v>
      </c>
      <c r="AE5" s="98">
        <v>0.05</v>
      </c>
      <c r="AF5" s="98">
        <v>0.05</v>
      </c>
      <c r="AG5" s="99">
        <v>0.05</v>
      </c>
      <c r="AH5" s="99">
        <v>0.05</v>
      </c>
    </row>
    <row r="6" spans="2:34" x14ac:dyDescent="0.3">
      <c r="B6" s="2" t="s">
        <v>37</v>
      </c>
      <c r="C6" s="100">
        <v>8.0000000000000002E-3</v>
      </c>
      <c r="D6" s="100">
        <v>-2E-3</v>
      </c>
      <c r="E6" s="100">
        <v>0</v>
      </c>
      <c r="F6" s="100">
        <v>7.4999999999999997E-3</v>
      </c>
      <c r="G6" s="100">
        <v>0.01</v>
      </c>
      <c r="H6" s="100">
        <v>1.4999999999999999E-2</v>
      </c>
      <c r="I6" s="100">
        <v>1.4999999999999999E-2</v>
      </c>
      <c r="J6" s="100">
        <v>1.4999999999999999E-2</v>
      </c>
      <c r="K6" s="100">
        <v>2.75E-2</v>
      </c>
      <c r="L6" s="100">
        <v>2.75E-2</v>
      </c>
      <c r="M6" s="100">
        <v>2.75E-2</v>
      </c>
      <c r="N6" s="100">
        <v>2.75E-2</v>
      </c>
      <c r="O6" s="100">
        <v>2.75E-2</v>
      </c>
      <c r="P6" s="100">
        <v>2.75E-2</v>
      </c>
      <c r="Q6" s="100">
        <v>2.75E-2</v>
      </c>
      <c r="R6" s="100">
        <v>2.75E-2</v>
      </c>
      <c r="S6" s="100">
        <v>2.75E-2</v>
      </c>
      <c r="T6" s="100">
        <v>2.75E-2</v>
      </c>
      <c r="U6" s="100">
        <v>2.75E-2</v>
      </c>
      <c r="V6" s="100">
        <v>2.75E-2</v>
      </c>
      <c r="W6" s="100">
        <v>3.15E-2</v>
      </c>
      <c r="X6" s="100">
        <v>3.15E-2</v>
      </c>
      <c r="Y6" s="100">
        <v>3.15E-2</v>
      </c>
      <c r="Z6" s="100">
        <v>3.15E-2</v>
      </c>
      <c r="AA6" s="100">
        <v>3.15E-2</v>
      </c>
      <c r="AB6" s="100">
        <v>3.15E-2</v>
      </c>
      <c r="AC6" s="100">
        <v>3.15E-2</v>
      </c>
      <c r="AD6" s="100">
        <v>3.15E-2</v>
      </c>
      <c r="AE6" s="100">
        <v>3.15E-2</v>
      </c>
      <c r="AF6" s="100">
        <v>3.15E-2</v>
      </c>
      <c r="AG6" s="100">
        <v>3.15E-2</v>
      </c>
      <c r="AH6" s="100">
        <v>3.15E-2</v>
      </c>
    </row>
    <row r="7" spans="2:34" x14ac:dyDescent="0.3">
      <c r="B7" s="4" t="s">
        <v>79</v>
      </c>
      <c r="C7" s="101">
        <v>0.18931495958884767</v>
      </c>
      <c r="D7" s="101">
        <v>0.18354950120722485</v>
      </c>
      <c r="E7" s="101">
        <v>0.18586888287015363</v>
      </c>
      <c r="F7" s="101">
        <v>0.19138917151442636</v>
      </c>
      <c r="G7" s="101">
        <v>0.19322926772918392</v>
      </c>
      <c r="H7" s="101">
        <v>0.19690946015869906</v>
      </c>
      <c r="I7" s="101">
        <v>0.19690946015869906</v>
      </c>
      <c r="J7" s="101">
        <v>0.19690946015869906</v>
      </c>
      <c r="K7" s="101">
        <v>0.20735597754296153</v>
      </c>
      <c r="L7" s="101">
        <v>0.20735597754296153</v>
      </c>
      <c r="M7" s="101">
        <v>0.20735597754296153</v>
      </c>
      <c r="N7" s="101">
        <v>0.20735597754296153</v>
      </c>
      <c r="O7" s="101">
        <v>0.20735597754296153</v>
      </c>
      <c r="P7" s="101">
        <v>0.20735597754296153</v>
      </c>
      <c r="Q7" s="101">
        <v>0.20735597754296153</v>
      </c>
      <c r="R7" s="101">
        <v>0.20735597754296153</v>
      </c>
      <c r="S7" s="101">
        <v>0.20735597754296153</v>
      </c>
      <c r="T7" s="101">
        <v>0.20735597754296153</v>
      </c>
      <c r="U7" s="101">
        <v>0.20735597754296153</v>
      </c>
      <c r="V7" s="101">
        <v>0.20735597754296153</v>
      </c>
      <c r="W7" s="101">
        <v>0.21154616779704821</v>
      </c>
      <c r="X7" s="101">
        <v>0.21154616779704821</v>
      </c>
      <c r="Y7" s="101">
        <v>0.21154616779704821</v>
      </c>
      <c r="Z7" s="101">
        <v>0.21154616779704821</v>
      </c>
      <c r="AA7" s="101">
        <v>0.21154616779704821</v>
      </c>
      <c r="AB7" s="101">
        <v>0.21154616779704821</v>
      </c>
      <c r="AC7" s="101">
        <v>0.21154616779704821</v>
      </c>
      <c r="AD7" s="101">
        <v>0.21154616779704821</v>
      </c>
      <c r="AE7" s="101">
        <v>0.21154616779704821</v>
      </c>
      <c r="AF7" s="101">
        <v>0.21154616779704821</v>
      </c>
      <c r="AG7" s="101">
        <v>0.21154616779704821</v>
      </c>
      <c r="AH7" s="101">
        <v>0.21154616779704821</v>
      </c>
    </row>
    <row r="9" spans="2:34" x14ac:dyDescent="0.3">
      <c r="B9" s="17" t="s">
        <v>38</v>
      </c>
    </row>
    <row r="10" spans="2:34" s="17" customFormat="1" x14ac:dyDescent="0.3">
      <c r="B10" s="96"/>
      <c r="C10" s="97">
        <v>2019</v>
      </c>
      <c r="D10" s="97">
        <f t="shared" ref="D10:AH10" si="1">C10+1</f>
        <v>2020</v>
      </c>
      <c r="E10" s="97">
        <f t="shared" si="1"/>
        <v>2021</v>
      </c>
      <c r="F10" s="97">
        <f t="shared" si="1"/>
        <v>2022</v>
      </c>
      <c r="G10" s="97">
        <f t="shared" si="1"/>
        <v>2023</v>
      </c>
      <c r="H10" s="97">
        <f t="shared" si="1"/>
        <v>2024</v>
      </c>
      <c r="I10" s="97">
        <f t="shared" si="1"/>
        <v>2025</v>
      </c>
      <c r="J10" s="97">
        <f t="shared" si="1"/>
        <v>2026</v>
      </c>
      <c r="K10" s="97">
        <f t="shared" si="1"/>
        <v>2027</v>
      </c>
      <c r="L10" s="97">
        <f t="shared" si="1"/>
        <v>2028</v>
      </c>
      <c r="M10" s="97">
        <f t="shared" si="1"/>
        <v>2029</v>
      </c>
      <c r="N10" s="97">
        <f t="shared" si="1"/>
        <v>2030</v>
      </c>
      <c r="O10" s="97">
        <f t="shared" si="1"/>
        <v>2031</v>
      </c>
      <c r="P10" s="97">
        <f t="shared" si="1"/>
        <v>2032</v>
      </c>
      <c r="Q10" s="97">
        <f t="shared" si="1"/>
        <v>2033</v>
      </c>
      <c r="R10" s="97">
        <f t="shared" si="1"/>
        <v>2034</v>
      </c>
      <c r="S10" s="97">
        <f t="shared" si="1"/>
        <v>2035</v>
      </c>
      <c r="T10" s="97">
        <f t="shared" si="1"/>
        <v>2036</v>
      </c>
      <c r="U10" s="97">
        <f t="shared" si="1"/>
        <v>2037</v>
      </c>
      <c r="V10" s="97">
        <f t="shared" si="1"/>
        <v>2038</v>
      </c>
      <c r="W10" s="97">
        <f t="shared" si="1"/>
        <v>2039</v>
      </c>
      <c r="X10" s="97">
        <f t="shared" si="1"/>
        <v>2040</v>
      </c>
      <c r="Y10" s="97">
        <f t="shared" si="1"/>
        <v>2041</v>
      </c>
      <c r="Z10" s="97">
        <f t="shared" si="1"/>
        <v>2042</v>
      </c>
      <c r="AA10" s="97">
        <f t="shared" si="1"/>
        <v>2043</v>
      </c>
      <c r="AB10" s="97">
        <f t="shared" si="1"/>
        <v>2044</v>
      </c>
      <c r="AC10" s="97">
        <f t="shared" si="1"/>
        <v>2045</v>
      </c>
      <c r="AD10" s="97">
        <f t="shared" si="1"/>
        <v>2046</v>
      </c>
      <c r="AE10" s="97">
        <f t="shared" si="1"/>
        <v>2047</v>
      </c>
      <c r="AF10" s="97">
        <f t="shared" si="1"/>
        <v>2048</v>
      </c>
      <c r="AG10" s="97">
        <f t="shared" si="1"/>
        <v>2049</v>
      </c>
      <c r="AH10" s="97">
        <f t="shared" si="1"/>
        <v>2050</v>
      </c>
    </row>
    <row r="11" spans="2:34" x14ac:dyDescent="0.3">
      <c r="B11" s="95" t="s">
        <v>36</v>
      </c>
      <c r="C11" s="98">
        <v>2.5399999999999999E-2</v>
      </c>
      <c r="D11" s="98">
        <v>3.4799999999999998E-2</v>
      </c>
      <c r="E11" s="98">
        <v>3.4000000000000002E-2</v>
      </c>
      <c r="F11" s="98">
        <v>3.7499999999999999E-2</v>
      </c>
      <c r="G11" s="98">
        <v>3.2500000000000001E-2</v>
      </c>
      <c r="H11" s="98">
        <v>3.2000000000000001E-2</v>
      </c>
      <c r="I11" s="98">
        <v>3.4000000000000002E-2</v>
      </c>
      <c r="J11" s="98">
        <v>3.4000000000000002E-2</v>
      </c>
      <c r="K11" s="98">
        <v>0.04</v>
      </c>
      <c r="L11" s="98">
        <v>0.04</v>
      </c>
      <c r="M11" s="98">
        <v>0.04</v>
      </c>
      <c r="N11" s="98">
        <v>0.04</v>
      </c>
      <c r="O11" s="98">
        <v>0.04</v>
      </c>
      <c r="P11" s="98">
        <v>0.04</v>
      </c>
      <c r="Q11" s="98">
        <v>0.04</v>
      </c>
      <c r="R11" s="98">
        <v>0.04</v>
      </c>
      <c r="S11" s="98">
        <v>4.4999999999999998E-2</v>
      </c>
      <c r="T11" s="98">
        <v>4.4999999999999998E-2</v>
      </c>
      <c r="U11" s="98">
        <v>4.4999999999999998E-2</v>
      </c>
      <c r="V11" s="98">
        <v>4.4999999999999998E-2</v>
      </c>
      <c r="W11" s="98">
        <v>4.4999999999999998E-2</v>
      </c>
      <c r="X11" s="98">
        <v>4.4999999999999998E-2</v>
      </c>
      <c r="Y11" s="98">
        <v>4.4999999999999998E-2</v>
      </c>
      <c r="Z11" s="98">
        <v>4.4999999999999998E-2</v>
      </c>
      <c r="AA11" s="98">
        <v>4.4999999999999998E-2</v>
      </c>
      <c r="AB11" s="98">
        <v>4.4999999999999998E-2</v>
      </c>
      <c r="AC11" s="98">
        <v>4.4999999999999998E-2</v>
      </c>
      <c r="AD11" s="98">
        <v>4.4999999999999998E-2</v>
      </c>
      <c r="AE11" s="98">
        <v>4.4999999999999998E-2</v>
      </c>
      <c r="AF11" s="98">
        <v>4.4999999999999998E-2</v>
      </c>
      <c r="AG11" s="99">
        <v>4.4999999999999998E-2</v>
      </c>
      <c r="AH11" s="99">
        <v>4.4999999999999998E-2</v>
      </c>
    </row>
    <row r="12" spans="2:34" x14ac:dyDescent="0.3">
      <c r="B12" s="2" t="s">
        <v>37</v>
      </c>
      <c r="C12" s="100">
        <v>-1.4E-2</v>
      </c>
      <c r="D12" s="100">
        <v>-4.4999999999999997E-3</v>
      </c>
      <c r="E12" s="100">
        <v>-1E-3</v>
      </c>
      <c r="F12" s="100">
        <v>2.3999999999999998E-3</v>
      </c>
      <c r="G12" s="100">
        <v>5.0000000000000001E-3</v>
      </c>
      <c r="H12" s="100">
        <v>5.0000000000000001E-3</v>
      </c>
      <c r="I12" s="100">
        <v>5.0000000000000001E-3</v>
      </c>
      <c r="J12" s="100">
        <v>5.0000000000000001E-3</v>
      </c>
      <c r="K12" s="100">
        <v>1.2699999999999999E-2</v>
      </c>
      <c r="L12" s="100">
        <v>1.2699999999999999E-2</v>
      </c>
      <c r="M12" s="100">
        <v>1.2699999999999999E-2</v>
      </c>
      <c r="N12" s="100">
        <v>1.2699999999999999E-2</v>
      </c>
      <c r="O12" s="100">
        <v>1.2699999999999999E-2</v>
      </c>
      <c r="P12" s="100">
        <v>1.2699999999999999E-2</v>
      </c>
      <c r="Q12" s="100">
        <v>1.2699999999999999E-2</v>
      </c>
      <c r="R12" s="100">
        <v>1.2699999999999999E-2</v>
      </c>
      <c r="S12" s="100">
        <v>1.8800000000000001E-2</v>
      </c>
      <c r="T12" s="100">
        <v>1.8800000000000001E-2</v>
      </c>
      <c r="U12" s="100">
        <v>1.8800000000000001E-2</v>
      </c>
      <c r="V12" s="100">
        <v>1.8800000000000001E-2</v>
      </c>
      <c r="W12" s="100">
        <v>1.8800000000000001E-2</v>
      </c>
      <c r="X12" s="100">
        <v>1.8800000000000001E-2</v>
      </c>
      <c r="Y12" s="100">
        <v>1.8800000000000001E-2</v>
      </c>
      <c r="Z12" s="100">
        <v>1.8800000000000001E-2</v>
      </c>
      <c r="AA12" s="100">
        <v>1.8800000000000001E-2</v>
      </c>
      <c r="AB12" s="100">
        <v>1.8800000000000001E-2</v>
      </c>
      <c r="AC12" s="100">
        <v>1.8800000000000001E-2</v>
      </c>
      <c r="AD12" s="100">
        <v>1.8800000000000001E-2</v>
      </c>
      <c r="AE12" s="100">
        <v>1.8800000000000001E-2</v>
      </c>
      <c r="AF12" s="100">
        <v>1.8800000000000001E-2</v>
      </c>
      <c r="AG12" s="100">
        <v>1.8800000000000001E-2</v>
      </c>
      <c r="AH12" s="100">
        <v>1.8800000000000001E-2</v>
      </c>
    </row>
    <row r="13" spans="2:34" x14ac:dyDescent="0.3">
      <c r="B13" s="4" t="s">
        <v>79</v>
      </c>
      <c r="C13" s="101">
        <v>0.17192591804092547</v>
      </c>
      <c r="D13" s="101">
        <v>0.18126083192069645</v>
      </c>
      <c r="E13" s="101">
        <v>0.1836376008116811</v>
      </c>
      <c r="F13" s="101">
        <v>0.18701235708108363</v>
      </c>
      <c r="G13" s="101">
        <v>0.18768002083395691</v>
      </c>
      <c r="H13" s="101">
        <v>0.18755541720290944</v>
      </c>
      <c r="I13" s="101">
        <v>0.18805383172709927</v>
      </c>
      <c r="J13" s="101">
        <v>0.18805383172709927</v>
      </c>
      <c r="K13" s="101">
        <v>0.19521657164112211</v>
      </c>
      <c r="L13" s="101">
        <v>0.19521657164112211</v>
      </c>
      <c r="M13" s="101">
        <v>0.19521657164112211</v>
      </c>
      <c r="N13" s="101">
        <v>0.19521657164112211</v>
      </c>
      <c r="O13" s="101">
        <v>0.19521657164112211</v>
      </c>
      <c r="P13" s="101">
        <v>0.19521657164112211</v>
      </c>
      <c r="Q13" s="101">
        <v>0.19521657164112211</v>
      </c>
      <c r="R13" s="101">
        <v>0.19521657164112211</v>
      </c>
      <c r="S13" s="101">
        <v>0.20095244271560517</v>
      </c>
      <c r="T13" s="101">
        <v>0.20095244271560517</v>
      </c>
      <c r="U13" s="101">
        <v>0.20095244271560517</v>
      </c>
      <c r="V13" s="101">
        <v>0.20095244271560517</v>
      </c>
      <c r="W13" s="101">
        <v>0.20095244271560517</v>
      </c>
      <c r="X13" s="101">
        <v>0.20095244271560517</v>
      </c>
      <c r="Y13" s="101">
        <v>0.20095244271560517</v>
      </c>
      <c r="Z13" s="101">
        <v>0.20095244271560517</v>
      </c>
      <c r="AA13" s="101">
        <v>0.20095244271560517</v>
      </c>
      <c r="AB13" s="101">
        <v>0.20095244271560517</v>
      </c>
      <c r="AC13" s="101">
        <v>0.20095244271560517</v>
      </c>
      <c r="AD13" s="101">
        <v>0.20095244271560517</v>
      </c>
      <c r="AE13" s="101">
        <v>0.20095244271560517</v>
      </c>
      <c r="AF13" s="101">
        <v>0.20095244271560517</v>
      </c>
      <c r="AG13" s="101">
        <v>0.20095244271560517</v>
      </c>
      <c r="AH13" s="101">
        <v>0.20095244271560517</v>
      </c>
    </row>
    <row r="15" spans="2:34" x14ac:dyDescent="0.3">
      <c r="B15" s="17" t="s">
        <v>39</v>
      </c>
      <c r="F15" s="15"/>
    </row>
    <row r="16" spans="2:34" s="17" customFormat="1" x14ac:dyDescent="0.3">
      <c r="B16" s="96"/>
      <c r="C16" s="97">
        <v>2019</v>
      </c>
      <c r="D16" s="97">
        <f t="shared" ref="D16:AH16" si="2">C16+1</f>
        <v>2020</v>
      </c>
      <c r="E16" s="97">
        <f t="shared" si="2"/>
        <v>2021</v>
      </c>
      <c r="F16" s="97">
        <f t="shared" si="2"/>
        <v>2022</v>
      </c>
      <c r="G16" s="97">
        <f t="shared" si="2"/>
        <v>2023</v>
      </c>
      <c r="H16" s="97">
        <f t="shared" si="2"/>
        <v>2024</v>
      </c>
      <c r="I16" s="97">
        <f t="shared" si="2"/>
        <v>2025</v>
      </c>
      <c r="J16" s="97">
        <f t="shared" si="2"/>
        <v>2026</v>
      </c>
      <c r="K16" s="97">
        <f t="shared" si="2"/>
        <v>2027</v>
      </c>
      <c r="L16" s="97">
        <f t="shared" si="2"/>
        <v>2028</v>
      </c>
      <c r="M16" s="97">
        <f t="shared" si="2"/>
        <v>2029</v>
      </c>
      <c r="N16" s="97">
        <f t="shared" si="2"/>
        <v>2030</v>
      </c>
      <c r="O16" s="97">
        <f t="shared" si="2"/>
        <v>2031</v>
      </c>
      <c r="P16" s="97">
        <f t="shared" si="2"/>
        <v>2032</v>
      </c>
      <c r="Q16" s="97">
        <f t="shared" si="2"/>
        <v>2033</v>
      </c>
      <c r="R16" s="97">
        <f t="shared" si="2"/>
        <v>2034</v>
      </c>
      <c r="S16" s="97">
        <f t="shared" si="2"/>
        <v>2035</v>
      </c>
      <c r="T16" s="97">
        <f t="shared" si="2"/>
        <v>2036</v>
      </c>
      <c r="U16" s="97">
        <f t="shared" si="2"/>
        <v>2037</v>
      </c>
      <c r="V16" s="97">
        <f t="shared" si="2"/>
        <v>2038</v>
      </c>
      <c r="W16" s="97">
        <f t="shared" si="2"/>
        <v>2039</v>
      </c>
      <c r="X16" s="97">
        <f t="shared" si="2"/>
        <v>2040</v>
      </c>
      <c r="Y16" s="97">
        <f t="shared" si="2"/>
        <v>2041</v>
      </c>
      <c r="Z16" s="97">
        <f t="shared" si="2"/>
        <v>2042</v>
      </c>
      <c r="AA16" s="97">
        <f t="shared" si="2"/>
        <v>2043</v>
      </c>
      <c r="AB16" s="97">
        <f t="shared" si="2"/>
        <v>2044</v>
      </c>
      <c r="AC16" s="97">
        <f t="shared" si="2"/>
        <v>2045</v>
      </c>
      <c r="AD16" s="97">
        <f t="shared" si="2"/>
        <v>2046</v>
      </c>
      <c r="AE16" s="97">
        <f t="shared" si="2"/>
        <v>2047</v>
      </c>
      <c r="AF16" s="97">
        <f t="shared" si="2"/>
        <v>2048</v>
      </c>
      <c r="AG16" s="97">
        <f t="shared" si="2"/>
        <v>2049</v>
      </c>
      <c r="AH16" s="97">
        <f t="shared" si="2"/>
        <v>2050</v>
      </c>
    </row>
    <row r="17" spans="2:34" x14ac:dyDescent="0.3">
      <c r="B17" s="95" t="s">
        <v>36</v>
      </c>
      <c r="C17" s="98">
        <v>2.1999999999999999E-2</v>
      </c>
      <c r="D17" s="98">
        <v>0.03</v>
      </c>
      <c r="E17" s="98">
        <v>0.03</v>
      </c>
      <c r="F17" s="98">
        <v>0.03</v>
      </c>
      <c r="G17" s="98">
        <v>0.03</v>
      </c>
      <c r="H17" s="98">
        <v>0.03</v>
      </c>
      <c r="I17" s="98">
        <v>0.03</v>
      </c>
      <c r="J17" s="98">
        <v>0.03</v>
      </c>
      <c r="K17" s="98">
        <v>0.03</v>
      </c>
      <c r="L17" s="98">
        <v>0.03</v>
      </c>
      <c r="M17" s="98">
        <v>0.03</v>
      </c>
      <c r="N17" s="98">
        <v>0.03</v>
      </c>
      <c r="O17" s="98">
        <v>3.5000000000000003E-2</v>
      </c>
      <c r="P17" s="98">
        <v>3.5000000000000003E-2</v>
      </c>
      <c r="Q17" s="98">
        <v>3.5000000000000003E-2</v>
      </c>
      <c r="R17" s="98">
        <v>3.5000000000000003E-2</v>
      </c>
      <c r="S17" s="98">
        <v>3.5000000000000003E-2</v>
      </c>
      <c r="T17" s="98">
        <v>3.5000000000000003E-2</v>
      </c>
      <c r="U17" s="98">
        <v>3.5000000000000003E-2</v>
      </c>
      <c r="V17" s="98">
        <v>3.5000000000000003E-2</v>
      </c>
      <c r="W17" s="98">
        <v>3.5000000000000003E-2</v>
      </c>
      <c r="X17" s="98">
        <v>3.5000000000000003E-2</v>
      </c>
      <c r="Y17" s="98">
        <v>3.5000000000000003E-2</v>
      </c>
      <c r="Z17" s="98">
        <v>3.5000000000000003E-2</v>
      </c>
      <c r="AA17" s="98">
        <v>0.04</v>
      </c>
      <c r="AB17" s="98">
        <v>0.04</v>
      </c>
      <c r="AC17" s="98">
        <v>0.04</v>
      </c>
      <c r="AD17" s="98">
        <v>0.04</v>
      </c>
      <c r="AE17" s="98">
        <v>0.04</v>
      </c>
      <c r="AF17" s="98">
        <v>0.04</v>
      </c>
      <c r="AG17" s="99">
        <v>0.04</v>
      </c>
      <c r="AH17" s="99">
        <v>0.04</v>
      </c>
    </row>
    <row r="18" spans="2:34" x14ac:dyDescent="0.3">
      <c r="B18" s="2" t="s">
        <v>37</v>
      </c>
      <c r="C18" s="100">
        <v>-1.4700000000000001E-2</v>
      </c>
      <c r="D18" s="100">
        <v>-1.345E-2</v>
      </c>
      <c r="E18" s="100">
        <v>-6.5000000000000006E-3</v>
      </c>
      <c r="F18" s="100">
        <v>-4.3E-3</v>
      </c>
      <c r="G18" s="100">
        <v>-2.5000000000000001E-3</v>
      </c>
      <c r="H18" s="100">
        <v>-2.5000000000000001E-3</v>
      </c>
      <c r="I18" s="100">
        <v>-2.5000000000000001E-3</v>
      </c>
      <c r="J18" s="100">
        <v>-2.5000000000000001E-3</v>
      </c>
      <c r="K18" s="100">
        <v>3.4999999999999996E-3</v>
      </c>
      <c r="L18" s="100">
        <v>3.4999999999999996E-3</v>
      </c>
      <c r="M18" s="100">
        <v>3.4999999999999996E-3</v>
      </c>
      <c r="N18" s="100">
        <v>3.4999999999999996E-3</v>
      </c>
      <c r="O18" s="100">
        <v>3.4999999999999996E-3</v>
      </c>
      <c r="P18" s="100">
        <v>3.4999999999999996E-3</v>
      </c>
      <c r="Q18" s="100">
        <v>3.4999999999999996E-3</v>
      </c>
      <c r="R18" s="100">
        <v>3.4999999999999996E-3</v>
      </c>
      <c r="S18" s="100">
        <v>6.5500000000000003E-3</v>
      </c>
      <c r="T18" s="100">
        <v>6.5500000000000003E-3</v>
      </c>
      <c r="U18" s="100">
        <v>6.5500000000000003E-3</v>
      </c>
      <c r="V18" s="100">
        <v>6.5500000000000003E-3</v>
      </c>
      <c r="W18" s="100">
        <v>6.5500000000000003E-3</v>
      </c>
      <c r="X18" s="100">
        <v>7.7499999999999999E-3</v>
      </c>
      <c r="Y18" s="100">
        <v>7.7499999999999999E-3</v>
      </c>
      <c r="Z18" s="100">
        <v>7.7499999999999999E-3</v>
      </c>
      <c r="AA18" s="100">
        <v>7.7499999999999999E-3</v>
      </c>
      <c r="AB18" s="100">
        <v>7.7499999999999999E-3</v>
      </c>
      <c r="AC18" s="100">
        <v>7.7499999999999999E-3</v>
      </c>
      <c r="AD18" s="100">
        <v>7.7499999999999999E-3</v>
      </c>
      <c r="AE18" s="100">
        <v>7.7499999999999999E-3</v>
      </c>
      <c r="AF18" s="100">
        <v>7.7499999999999999E-3</v>
      </c>
      <c r="AG18" s="100">
        <v>7.7499999999999999E-3</v>
      </c>
      <c r="AH18" s="100">
        <v>7.7499999999999999E-3</v>
      </c>
    </row>
    <row r="19" spans="2:34" x14ac:dyDescent="0.3">
      <c r="B19" s="4" t="s">
        <v>79</v>
      </c>
      <c r="C19" s="101">
        <v>0.17056338640967064</v>
      </c>
      <c r="D19" s="101">
        <v>0.17347709261380873</v>
      </c>
      <c r="E19" s="101">
        <v>0.17859256009083477</v>
      </c>
      <c r="F19" s="101">
        <v>0.18021184475982144</v>
      </c>
      <c r="G19" s="101">
        <v>0.18153671403444688</v>
      </c>
      <c r="H19" s="101">
        <v>0.18153671403444688</v>
      </c>
      <c r="I19" s="101">
        <v>0.18153671403444688</v>
      </c>
      <c r="J19" s="101">
        <v>0.18153671403444688</v>
      </c>
      <c r="K19" s="101">
        <v>0.18595294494986506</v>
      </c>
      <c r="L19" s="101">
        <v>0.18595294494986506</v>
      </c>
      <c r="M19" s="101">
        <v>0.18595294494986506</v>
      </c>
      <c r="N19" s="101">
        <v>0.18595294494986506</v>
      </c>
      <c r="O19" s="101">
        <v>0.18719898126033965</v>
      </c>
      <c r="P19" s="101">
        <v>0.18719898126033965</v>
      </c>
      <c r="Q19" s="101">
        <v>0.18719898126033965</v>
      </c>
      <c r="R19" s="101">
        <v>0.18719898126033965</v>
      </c>
      <c r="S19" s="101">
        <v>0.1894438986423439</v>
      </c>
      <c r="T19" s="101">
        <v>0.1894438986423439</v>
      </c>
      <c r="U19" s="101">
        <v>0.1894438986423439</v>
      </c>
      <c r="V19" s="101">
        <v>0.1894438986423439</v>
      </c>
      <c r="W19" s="101">
        <v>0.1894438986423439</v>
      </c>
      <c r="X19" s="101">
        <v>0.19032714482542754</v>
      </c>
      <c r="Y19" s="101">
        <v>0.19032714482542754</v>
      </c>
      <c r="Z19" s="101">
        <v>0.19032714482542754</v>
      </c>
      <c r="AA19" s="101">
        <v>0.1915731811359021</v>
      </c>
      <c r="AB19" s="101">
        <v>0.1915731811359021</v>
      </c>
      <c r="AC19" s="101">
        <v>0.1915731811359021</v>
      </c>
      <c r="AD19" s="101">
        <v>0.1915731811359021</v>
      </c>
      <c r="AE19" s="101">
        <v>0.1915731811359021</v>
      </c>
      <c r="AF19" s="101">
        <v>0.1915731811359021</v>
      </c>
      <c r="AG19" s="101">
        <v>0.1915731811359021</v>
      </c>
      <c r="AH19" s="101">
        <v>0.1915731811359021</v>
      </c>
    </row>
    <row r="21" spans="2:34" x14ac:dyDescent="0.3">
      <c r="B21" s="17" t="s">
        <v>40</v>
      </c>
    </row>
    <row r="22" spans="2:34" s="17" customFormat="1" x14ac:dyDescent="0.3">
      <c r="B22" s="96"/>
      <c r="C22" s="97">
        <v>2019</v>
      </c>
      <c r="D22" s="97">
        <f t="shared" ref="D22:AH22" si="3">C22+1</f>
        <v>2020</v>
      </c>
      <c r="E22" s="97">
        <f t="shared" si="3"/>
        <v>2021</v>
      </c>
      <c r="F22" s="97">
        <f t="shared" si="3"/>
        <v>2022</v>
      </c>
      <c r="G22" s="97">
        <f t="shared" si="3"/>
        <v>2023</v>
      </c>
      <c r="H22" s="97">
        <f t="shared" si="3"/>
        <v>2024</v>
      </c>
      <c r="I22" s="97">
        <f t="shared" si="3"/>
        <v>2025</v>
      </c>
      <c r="J22" s="97">
        <f t="shared" si="3"/>
        <v>2026</v>
      </c>
      <c r="K22" s="97">
        <f t="shared" si="3"/>
        <v>2027</v>
      </c>
      <c r="L22" s="97">
        <f t="shared" si="3"/>
        <v>2028</v>
      </c>
      <c r="M22" s="97">
        <f t="shared" si="3"/>
        <v>2029</v>
      </c>
      <c r="N22" s="97">
        <f t="shared" si="3"/>
        <v>2030</v>
      </c>
      <c r="O22" s="97">
        <f t="shared" si="3"/>
        <v>2031</v>
      </c>
      <c r="P22" s="97">
        <f t="shared" si="3"/>
        <v>2032</v>
      </c>
      <c r="Q22" s="97">
        <f t="shared" si="3"/>
        <v>2033</v>
      </c>
      <c r="R22" s="97">
        <f t="shared" si="3"/>
        <v>2034</v>
      </c>
      <c r="S22" s="97">
        <f t="shared" si="3"/>
        <v>2035</v>
      </c>
      <c r="T22" s="97">
        <f t="shared" si="3"/>
        <v>2036</v>
      </c>
      <c r="U22" s="97">
        <f t="shared" si="3"/>
        <v>2037</v>
      </c>
      <c r="V22" s="97">
        <f t="shared" si="3"/>
        <v>2038</v>
      </c>
      <c r="W22" s="97">
        <f t="shared" si="3"/>
        <v>2039</v>
      </c>
      <c r="X22" s="97">
        <f t="shared" si="3"/>
        <v>2040</v>
      </c>
      <c r="Y22" s="97">
        <f t="shared" si="3"/>
        <v>2041</v>
      </c>
      <c r="Z22" s="97">
        <f t="shared" si="3"/>
        <v>2042</v>
      </c>
      <c r="AA22" s="97">
        <f t="shared" si="3"/>
        <v>2043</v>
      </c>
      <c r="AB22" s="97">
        <f t="shared" si="3"/>
        <v>2044</v>
      </c>
      <c r="AC22" s="97">
        <f t="shared" si="3"/>
        <v>2045</v>
      </c>
      <c r="AD22" s="97">
        <f t="shared" si="3"/>
        <v>2046</v>
      </c>
      <c r="AE22" s="97">
        <f t="shared" si="3"/>
        <v>2047</v>
      </c>
      <c r="AF22" s="97">
        <f t="shared" si="3"/>
        <v>2048</v>
      </c>
      <c r="AG22" s="97">
        <f t="shared" si="3"/>
        <v>2049</v>
      </c>
      <c r="AH22" s="97">
        <f t="shared" si="3"/>
        <v>2050</v>
      </c>
    </row>
    <row r="23" spans="2:34" x14ac:dyDescent="0.3">
      <c r="B23" s="95" t="s">
        <v>36</v>
      </c>
      <c r="C23" s="98">
        <v>2.0400000000000001E-2</v>
      </c>
      <c r="D23" s="98">
        <v>0.01</v>
      </c>
      <c r="E23" s="98">
        <v>0.01</v>
      </c>
      <c r="F23" s="98">
        <v>0.01</v>
      </c>
      <c r="G23" s="98">
        <v>1.4999999999999999E-2</v>
      </c>
      <c r="H23" s="98">
        <v>1.4999999999999999E-2</v>
      </c>
      <c r="I23" s="98">
        <v>1.4999999999999999E-2</v>
      </c>
      <c r="J23" s="98">
        <v>1.4999999999999999E-2</v>
      </c>
      <c r="K23" s="98">
        <v>0.02</v>
      </c>
      <c r="L23" s="98">
        <v>0.02</v>
      </c>
      <c r="M23" s="98">
        <v>0.02</v>
      </c>
      <c r="N23" s="98">
        <v>0.02</v>
      </c>
      <c r="O23" s="98">
        <v>0.02</v>
      </c>
      <c r="P23" s="98">
        <v>0.02</v>
      </c>
      <c r="Q23" s="98">
        <v>0.02</v>
      </c>
      <c r="R23" s="98">
        <v>0.02</v>
      </c>
      <c r="S23" s="98">
        <v>0.02</v>
      </c>
      <c r="T23" s="98">
        <v>0.02</v>
      </c>
      <c r="U23" s="98">
        <v>0.02</v>
      </c>
      <c r="V23" s="98">
        <v>0.02</v>
      </c>
      <c r="W23" s="98">
        <v>0.02</v>
      </c>
      <c r="X23" s="98">
        <v>2.5000000000000001E-2</v>
      </c>
      <c r="Y23" s="98">
        <v>2.5000000000000001E-2</v>
      </c>
      <c r="Z23" s="98">
        <v>2.5000000000000001E-2</v>
      </c>
      <c r="AA23" s="98">
        <v>2.5000000000000001E-2</v>
      </c>
      <c r="AB23" s="98">
        <v>2.5000000000000001E-2</v>
      </c>
      <c r="AC23" s="98">
        <v>2.5000000000000001E-2</v>
      </c>
      <c r="AD23" s="98">
        <v>2.5000000000000001E-2</v>
      </c>
      <c r="AE23" s="98">
        <v>2.5000000000000001E-2</v>
      </c>
      <c r="AF23" s="98">
        <v>2.5000000000000001E-2</v>
      </c>
      <c r="AG23" s="99">
        <v>2.5000000000000001E-2</v>
      </c>
      <c r="AH23" s="99">
        <v>2.5000000000000001E-2</v>
      </c>
    </row>
    <row r="24" spans="2:34" x14ac:dyDescent="0.3">
      <c r="B24" s="2" t="s">
        <v>37</v>
      </c>
      <c r="C24" s="100">
        <v>-1.54E-2</v>
      </c>
      <c r="D24" s="100">
        <v>-2.24E-2</v>
      </c>
      <c r="E24" s="100">
        <v>-1.2E-2</v>
      </c>
      <c r="F24" s="100">
        <v>-1.0999999999999999E-2</v>
      </c>
      <c r="G24" s="100">
        <v>-0.01</v>
      </c>
      <c r="H24" s="100">
        <v>-0.01</v>
      </c>
      <c r="I24" s="100">
        <v>-0.01</v>
      </c>
      <c r="J24" s="100">
        <v>-0.01</v>
      </c>
      <c r="K24" s="100">
        <v>-5.7000000000000002E-3</v>
      </c>
      <c r="L24" s="100">
        <v>-5.7000000000000002E-3</v>
      </c>
      <c r="M24" s="100">
        <v>-5.7000000000000002E-3</v>
      </c>
      <c r="N24" s="100">
        <v>-5.7000000000000002E-3</v>
      </c>
      <c r="O24" s="100">
        <v>-5.7000000000000002E-3</v>
      </c>
      <c r="P24" s="100">
        <v>-5.7000000000000002E-3</v>
      </c>
      <c r="Q24" s="100">
        <v>-5.7000000000000002E-3</v>
      </c>
      <c r="R24" s="100">
        <v>-5.7000000000000002E-3</v>
      </c>
      <c r="S24" s="100">
        <v>-5.7000000000000002E-3</v>
      </c>
      <c r="T24" s="100">
        <v>-5.7000000000000002E-3</v>
      </c>
      <c r="U24" s="100">
        <v>-5.7000000000000002E-3</v>
      </c>
      <c r="V24" s="100">
        <v>-5.7000000000000002E-3</v>
      </c>
      <c r="W24" s="100">
        <v>-5.7000000000000002E-3</v>
      </c>
      <c r="X24" s="100">
        <v>-3.3E-3</v>
      </c>
      <c r="Y24" s="100">
        <v>-3.3E-3</v>
      </c>
      <c r="Z24" s="100">
        <v>-3.3E-3</v>
      </c>
      <c r="AA24" s="100">
        <v>-3.3E-3</v>
      </c>
      <c r="AB24" s="100">
        <v>-3.3E-3</v>
      </c>
      <c r="AC24" s="100">
        <v>-3.3E-3</v>
      </c>
      <c r="AD24" s="100">
        <v>-3.3E-3</v>
      </c>
      <c r="AE24" s="100">
        <v>-3.3E-3</v>
      </c>
      <c r="AF24" s="100">
        <v>-3.3E-3</v>
      </c>
      <c r="AG24" s="100">
        <v>-3.3E-3</v>
      </c>
      <c r="AH24" s="100">
        <v>-3.3E-3</v>
      </c>
    </row>
    <row r="25" spans="2:34" x14ac:dyDescent="0.3">
      <c r="B25" s="4" t="s">
        <v>79</v>
      </c>
      <c r="C25" s="101">
        <v>0.16964942785018663</v>
      </c>
      <c r="D25" s="101">
        <v>0.16190540292307831</v>
      </c>
      <c r="E25" s="101">
        <v>0.1695602031764698</v>
      </c>
      <c r="F25" s="101">
        <v>0.17029624166237284</v>
      </c>
      <c r="G25" s="101">
        <v>0.17227831645875044</v>
      </c>
      <c r="H25" s="101">
        <v>0.17227831645875044</v>
      </c>
      <c r="I25" s="101">
        <v>0.17227831645875044</v>
      </c>
      <c r="J25" s="101">
        <v>0.17227831645875044</v>
      </c>
      <c r="K25" s="101">
        <v>0.17668931825860806</v>
      </c>
      <c r="L25" s="101">
        <v>0.17668931825860806</v>
      </c>
      <c r="M25" s="101">
        <v>0.17668931825860806</v>
      </c>
      <c r="N25" s="101">
        <v>0.17668931825860806</v>
      </c>
      <c r="O25" s="101">
        <v>0.17668931825860806</v>
      </c>
      <c r="P25" s="101">
        <v>0.17668931825860806</v>
      </c>
      <c r="Q25" s="101">
        <v>0.17668931825860806</v>
      </c>
      <c r="R25" s="101">
        <v>0.17668931825860806</v>
      </c>
      <c r="S25" s="101">
        <v>0.17668931825860806</v>
      </c>
      <c r="T25" s="101">
        <v>0.17668931825860806</v>
      </c>
      <c r="U25" s="101">
        <v>0.17668931825860806</v>
      </c>
      <c r="V25" s="101">
        <v>0.17668931825860806</v>
      </c>
      <c r="W25" s="101">
        <v>0.17668931825860806</v>
      </c>
      <c r="X25" s="101">
        <v>0.1797018469352499</v>
      </c>
      <c r="Y25" s="101">
        <v>0.1797018469352499</v>
      </c>
      <c r="Z25" s="101">
        <v>0.1797018469352499</v>
      </c>
      <c r="AA25" s="101">
        <v>0.1797018469352499</v>
      </c>
      <c r="AB25" s="101">
        <v>0.1797018469352499</v>
      </c>
      <c r="AC25" s="101">
        <v>0.1797018469352499</v>
      </c>
      <c r="AD25" s="101">
        <v>0.1797018469352499</v>
      </c>
      <c r="AE25" s="101">
        <v>0.1797018469352499</v>
      </c>
      <c r="AF25" s="101">
        <v>0.1797018469352499</v>
      </c>
      <c r="AG25" s="101">
        <v>0.1797018469352499</v>
      </c>
      <c r="AH25" s="101">
        <v>0.1797018469352499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AC07E-BCC5-49E7-9883-53C0B2BFF04D}">
  <sheetPr>
    <tabColor theme="9" tint="0.59999389629810485"/>
  </sheetPr>
  <dimension ref="B1:AK28"/>
  <sheetViews>
    <sheetView showGridLines="0" topLeftCell="A16" zoomScale="85" zoomScaleNormal="85" workbookViewId="0">
      <selection activeCell="D32" sqref="D32"/>
    </sheetView>
  </sheetViews>
  <sheetFormatPr defaultRowHeight="14.4" x14ac:dyDescent="0.3"/>
  <cols>
    <col min="1" max="1" width="2.88671875" customWidth="1"/>
    <col min="2" max="2" width="28.44140625" customWidth="1"/>
    <col min="3" max="37" width="7.88671875" customWidth="1"/>
  </cols>
  <sheetData>
    <row r="1" spans="2:37" ht="21" x14ac:dyDescent="0.4">
      <c r="B1" s="1" t="s">
        <v>6</v>
      </c>
    </row>
    <row r="2" spans="2:37" ht="21" x14ac:dyDescent="0.4">
      <c r="B2" s="1" t="s">
        <v>1</v>
      </c>
    </row>
    <row r="3" spans="2:37" x14ac:dyDescent="0.3">
      <c r="B3" t="s">
        <v>52</v>
      </c>
    </row>
    <row r="4" spans="2:37" x14ac:dyDescent="0.3">
      <c r="B4" s="8" t="s">
        <v>7</v>
      </c>
      <c r="C4" s="9">
        <v>2016</v>
      </c>
      <c r="D4" s="9">
        <f t="shared" ref="D4:AK4" si="0">C4+1</f>
        <v>2017</v>
      </c>
      <c r="E4" s="9">
        <f t="shared" si="0"/>
        <v>2018</v>
      </c>
      <c r="F4" s="10">
        <f t="shared" si="0"/>
        <v>2019</v>
      </c>
      <c r="G4" s="10">
        <f t="shared" si="0"/>
        <v>2020</v>
      </c>
      <c r="H4" s="10">
        <f t="shared" si="0"/>
        <v>2021</v>
      </c>
      <c r="I4" s="10">
        <f t="shared" si="0"/>
        <v>2022</v>
      </c>
      <c r="J4" s="9">
        <f t="shared" si="0"/>
        <v>2023</v>
      </c>
      <c r="K4" s="9">
        <f t="shared" si="0"/>
        <v>2024</v>
      </c>
      <c r="L4" s="9">
        <f t="shared" si="0"/>
        <v>2025</v>
      </c>
      <c r="M4" s="9">
        <f t="shared" si="0"/>
        <v>2026</v>
      </c>
      <c r="N4" s="9">
        <f t="shared" si="0"/>
        <v>2027</v>
      </c>
      <c r="O4" s="9">
        <f t="shared" si="0"/>
        <v>2028</v>
      </c>
      <c r="P4" s="9">
        <f t="shared" si="0"/>
        <v>2029</v>
      </c>
      <c r="Q4" s="9">
        <f t="shared" si="0"/>
        <v>2030</v>
      </c>
      <c r="R4" s="9">
        <f t="shared" si="0"/>
        <v>2031</v>
      </c>
      <c r="S4" s="9">
        <f t="shared" si="0"/>
        <v>2032</v>
      </c>
      <c r="T4" s="9">
        <f t="shared" si="0"/>
        <v>2033</v>
      </c>
      <c r="U4" s="9">
        <f t="shared" si="0"/>
        <v>2034</v>
      </c>
      <c r="V4" s="9">
        <f t="shared" si="0"/>
        <v>2035</v>
      </c>
      <c r="W4" s="9">
        <f t="shared" si="0"/>
        <v>2036</v>
      </c>
      <c r="X4" s="9">
        <f t="shared" si="0"/>
        <v>2037</v>
      </c>
      <c r="Y4" s="9">
        <f t="shared" si="0"/>
        <v>2038</v>
      </c>
      <c r="Z4" s="9">
        <f t="shared" si="0"/>
        <v>2039</v>
      </c>
      <c r="AA4" s="9">
        <f t="shared" si="0"/>
        <v>2040</v>
      </c>
      <c r="AB4" s="9">
        <f t="shared" si="0"/>
        <v>2041</v>
      </c>
      <c r="AC4" s="9">
        <f t="shared" si="0"/>
        <v>2042</v>
      </c>
      <c r="AD4" s="9">
        <f t="shared" si="0"/>
        <v>2043</v>
      </c>
      <c r="AE4" s="9">
        <f t="shared" si="0"/>
        <v>2044</v>
      </c>
      <c r="AF4" s="9">
        <f t="shared" si="0"/>
        <v>2045</v>
      </c>
      <c r="AG4" s="9">
        <f t="shared" si="0"/>
        <v>2046</v>
      </c>
      <c r="AH4" s="9">
        <f t="shared" si="0"/>
        <v>2047</v>
      </c>
      <c r="AI4" s="9">
        <f t="shared" si="0"/>
        <v>2048</v>
      </c>
      <c r="AJ4" s="9">
        <f t="shared" si="0"/>
        <v>2049</v>
      </c>
      <c r="AK4" s="9">
        <f t="shared" si="0"/>
        <v>2050</v>
      </c>
    </row>
    <row r="5" spans="2:37" x14ac:dyDescent="0.3">
      <c r="B5" s="27" t="s">
        <v>32</v>
      </c>
      <c r="C5" s="24">
        <v>5.7881699409810698</v>
      </c>
      <c r="D5" s="24">
        <v>5.8452086762195101</v>
      </c>
      <c r="E5" s="24">
        <f>D5*(1+PIB_BR!E6)</f>
        <v>5.9105335008911171</v>
      </c>
      <c r="F5" s="24">
        <f>E5*(1+PIB_BR!F6)</f>
        <v>6.0789837056665137</v>
      </c>
      <c r="G5" s="24">
        <f>F5*(1+PIB_BR!G6)</f>
        <v>6.2905323386237084</v>
      </c>
      <c r="H5" s="24">
        <f>G5*(1+PIB_BR!H6)</f>
        <v>6.5044104381369143</v>
      </c>
      <c r="I5" s="24">
        <f>H5*(1+PIB_BR!I6)</f>
        <v>6.7483258295670492</v>
      </c>
      <c r="J5" s="24">
        <f>I5*(1+PIB_BR!J6)</f>
        <v>6.9676464190279779</v>
      </c>
      <c r="K5" s="24">
        <f>J5*(1+PIB_BR!K6)</f>
        <v>7.190611104436873</v>
      </c>
      <c r="L5" s="24">
        <f>K5*(1+PIB_BR!L6)</f>
        <v>7.4350918819877272</v>
      </c>
      <c r="M5" s="24">
        <f>L5*(1+PIB_BR!M6)</f>
        <v>7.6878850059753105</v>
      </c>
      <c r="N5" s="24">
        <f>M5*(1+PIB_BR!N6)</f>
        <v>7.9954004062143236</v>
      </c>
      <c r="O5" s="24">
        <f>N5*(1+PIB_BR!O6)</f>
        <v>8.3152164224628962</v>
      </c>
      <c r="P5" s="24">
        <f>O5*(1+PIB_BR!P6)</f>
        <v>8.6478250793614126</v>
      </c>
      <c r="Q5" s="24">
        <f>P5*(1+PIB_BR!Q6)</f>
        <v>8.9937380825358701</v>
      </c>
      <c r="R5" s="24">
        <f>Q5*(1+PIB_BR!R6)</f>
        <v>9.3534876058373051</v>
      </c>
      <c r="S5" s="24">
        <f>R5*(1+PIB_BR!S6)</f>
        <v>9.7276271100707969</v>
      </c>
      <c r="T5" s="24">
        <f>S5*(1+PIB_BR!T6)</f>
        <v>10.116732194473629</v>
      </c>
      <c r="U5" s="24">
        <f>T5*(1+PIB_BR!U6)</f>
        <v>10.521401482252575</v>
      </c>
      <c r="V5" s="24">
        <f>U5*(1+PIB_BR!V6)</f>
        <v>10.99486454895394</v>
      </c>
      <c r="W5" s="24">
        <f>V5*(1+PIB_BR!W6)</f>
        <v>11.489633453656866</v>
      </c>
      <c r="X5" s="24">
        <f>W5*(1+PIB_BR!X6)</f>
        <v>12.006666959071424</v>
      </c>
      <c r="Y5" s="24">
        <f>X5*(1+PIB_BR!Y6)</f>
        <v>12.546966972229637</v>
      </c>
      <c r="Z5" s="24">
        <f>Y5*(1+PIB_BR!Z6)</f>
        <v>13.111580485979969</v>
      </c>
      <c r="AA5" s="24">
        <f>Z5*(1+PIB_BR!AA6)</f>
        <v>13.701601607849067</v>
      </c>
      <c r="AB5" s="24">
        <f>AA5*(1+PIB_BR!AB6)</f>
        <v>14.318173680202275</v>
      </c>
      <c r="AC5" s="24">
        <f>AB5*(1+PIB_BR!AC6)</f>
        <v>14.962491495811376</v>
      </c>
      <c r="AD5" s="24">
        <f>AC5*(1+PIB_BR!AD6)</f>
        <v>15.635803613122887</v>
      </c>
      <c r="AE5" s="24">
        <f>AD5*(1+PIB_BR!AE6)</f>
        <v>16.339414775713415</v>
      </c>
      <c r="AF5" s="24">
        <f>AE5*(1+PIB_BR!AF6)</f>
        <v>17.074688440620516</v>
      </c>
      <c r="AG5" s="24">
        <f>AF5*(1+PIB_BR!AG6)</f>
        <v>17.843049420448438</v>
      </c>
      <c r="AH5" s="24">
        <f>AG5*(1+PIB_BR!AH6)</f>
        <v>18.645986644368616</v>
      </c>
      <c r="AI5" s="24">
        <f>AH5*(1+PIB_BR!AI6)</f>
        <v>19.485056043365201</v>
      </c>
      <c r="AJ5" s="24">
        <f>AI5*(1+PIB_BR!AJ6)</f>
        <v>20.361883565316635</v>
      </c>
      <c r="AK5" s="24">
        <f>AJ5*(1+PIB_BR!AK6)</f>
        <v>21.278168325755882</v>
      </c>
    </row>
    <row r="6" spans="2:37" x14ac:dyDescent="0.3">
      <c r="B6" s="28" t="s">
        <v>0</v>
      </c>
      <c r="C6" s="25">
        <v>5.7881699409810698</v>
      </c>
      <c r="D6" s="25">
        <v>5.8452086762195101</v>
      </c>
      <c r="E6" s="25">
        <f>D6*(1+PIB_BR!E16)</f>
        <v>5.9105335008911171</v>
      </c>
      <c r="F6" s="25">
        <f>E6*(1+PIB_BR!F16)</f>
        <v>6.0890316126180286</v>
      </c>
      <c r="G6" s="25">
        <f>F6*(1+PIB_BR!G16)</f>
        <v>6.3118901696398479</v>
      </c>
      <c r="H6" s="25">
        <f>G6*(1+PIB_BR!H16)</f>
        <v>6.5643657764254417</v>
      </c>
      <c r="I6" s="25">
        <f>H6*(1+PIB_BR!I16)</f>
        <v>6.8269404074824598</v>
      </c>
      <c r="J6" s="25">
        <f>I6*(1+PIB_BR!J16)</f>
        <v>7.1000180237817583</v>
      </c>
      <c r="K6" s="25">
        <f>J6*(1+PIB_BR!K16)</f>
        <v>7.3840187447330292</v>
      </c>
      <c r="L6" s="25">
        <f>K6*(1+PIB_BR!L16)</f>
        <v>7.679379494522351</v>
      </c>
      <c r="M6" s="25">
        <f>L6*(1+PIB_BR!M16)</f>
        <v>7.9865546743032452</v>
      </c>
      <c r="N6" s="25">
        <f>M6*(1+PIB_BR!N16)</f>
        <v>8.3459496346468907</v>
      </c>
      <c r="O6" s="25">
        <f>N6*(1+PIB_BR!O16)</f>
        <v>8.7215173682059994</v>
      </c>
      <c r="P6" s="25">
        <f>O6*(1+PIB_BR!P16)</f>
        <v>9.1139856497752696</v>
      </c>
      <c r="Q6" s="25">
        <f>P6*(1+PIB_BR!Q16)</f>
        <v>9.5241150040151563</v>
      </c>
      <c r="R6" s="25">
        <f>Q6*(1+PIB_BR!R16)</f>
        <v>9.9527001791958369</v>
      </c>
      <c r="S6" s="25">
        <f>R6*(1+PIB_BR!S16)</f>
        <v>10.400571687259649</v>
      </c>
      <c r="T6" s="25">
        <f>S6*(1+PIB_BR!T16)</f>
        <v>10.868597413186333</v>
      </c>
      <c r="U6" s="25">
        <f>T6*(1+PIB_BR!U16)</f>
        <v>11.357684296779716</v>
      </c>
      <c r="V6" s="25">
        <f>U6*(1+PIB_BR!V16)</f>
        <v>11.868780090134802</v>
      </c>
      <c r="W6" s="25">
        <f>V6*(1+PIB_BR!W16)</f>
        <v>12.402875194190868</v>
      </c>
      <c r="X6" s="25">
        <f>W6*(1+PIB_BR!X16)</f>
        <v>12.961004577929456</v>
      </c>
      <c r="Y6" s="25">
        <f>X6*(1+PIB_BR!Y16)</f>
        <v>13.54424978393628</v>
      </c>
      <c r="Z6" s="25">
        <f>Y6*(1+PIB_BR!Z16)</f>
        <v>14.221462273133096</v>
      </c>
      <c r="AA6" s="25">
        <f>Z6*(1+PIB_BR!AA16)</f>
        <v>14.93253538678975</v>
      </c>
      <c r="AB6" s="25">
        <f>AA6*(1+PIB_BR!AB16)</f>
        <v>15.679162156129239</v>
      </c>
      <c r="AC6" s="25">
        <f>AB6*(1+PIB_BR!AC16)</f>
        <v>16.463120263935703</v>
      </c>
      <c r="AD6" s="25">
        <f>AC6*(1+PIB_BR!AD16)</f>
        <v>17.28627627713249</v>
      </c>
      <c r="AE6" s="25">
        <f>AD6*(1+PIB_BR!AE16)</f>
        <v>18.150590090989116</v>
      </c>
      <c r="AF6" s="25">
        <f>AE6*(1+PIB_BR!AF16)</f>
        <v>19.058119595538571</v>
      </c>
      <c r="AG6" s="25">
        <f>AF6*(1+PIB_BR!AG16)</f>
        <v>20.0110255753155</v>
      </c>
      <c r="AH6" s="25">
        <f>AG6*(1+PIB_BR!AH16)</f>
        <v>21.011576854081277</v>
      </c>
      <c r="AI6" s="25">
        <f>AH6*(1+PIB_BR!AI16)</f>
        <v>22.062155696785343</v>
      </c>
      <c r="AJ6" s="25">
        <f>AI6*(1+PIB_BR!AJ16)</f>
        <v>23.16526348162461</v>
      </c>
      <c r="AK6" s="25">
        <f>AJ6*(1+PIB_BR!AK16)</f>
        <v>24.323526655705841</v>
      </c>
    </row>
    <row r="7" spans="2:37" x14ac:dyDescent="0.3">
      <c r="B7" s="28" t="s">
        <v>33</v>
      </c>
      <c r="C7" s="25">
        <v>5.7881699409810698</v>
      </c>
      <c r="D7" s="25">
        <v>5.8452086762195101</v>
      </c>
      <c r="E7" s="25">
        <f>D7*(1+PIB_BR!E26)</f>
        <v>5.9105335008911171</v>
      </c>
      <c r="F7" s="25">
        <f>E7*(1+PIB_BR!F26)</f>
        <v>6.0311083843092961</v>
      </c>
      <c r="G7" s="25">
        <f>F7*(1+PIB_BR!G26)</f>
        <v>6.091419468152389</v>
      </c>
      <c r="H7" s="25">
        <f>G7*(1+PIB_BR!H26)</f>
        <v>6.1523336628339127</v>
      </c>
      <c r="I7" s="25">
        <f>H7*(1+PIB_BR!I26)</f>
        <v>6.2138569994622515</v>
      </c>
      <c r="J7" s="25">
        <f>I7*(1+PIB_BR!J26)</f>
        <v>6.3070648544541843</v>
      </c>
      <c r="K7" s="25">
        <f>J7*(1+PIB_BR!K26)</f>
        <v>6.4016708272709968</v>
      </c>
      <c r="L7" s="25">
        <f>K7*(1+PIB_BR!L26)</f>
        <v>6.4976958896800614</v>
      </c>
      <c r="M7" s="25">
        <f>L7*(1+PIB_BR!M26)</f>
        <v>6.5951613280252621</v>
      </c>
      <c r="N7" s="25">
        <f>M7*(1+PIB_BR!N26)</f>
        <v>6.7270645545857679</v>
      </c>
      <c r="O7" s="25">
        <f>N7*(1+PIB_BR!O26)</f>
        <v>6.8616058456774836</v>
      </c>
      <c r="P7" s="25">
        <f>O7*(1+PIB_BR!P26)</f>
        <v>6.9988379625910335</v>
      </c>
      <c r="Q7" s="25">
        <f>P7*(1+PIB_BR!Q26)</f>
        <v>7.1388147218428539</v>
      </c>
      <c r="R7" s="25">
        <f>Q7*(1+PIB_BR!R26)</f>
        <v>7.2815910162797115</v>
      </c>
      <c r="S7" s="25">
        <f>R7*(1+PIB_BR!S26)</f>
        <v>7.4272228366053055</v>
      </c>
      <c r="T7" s="25">
        <f>S7*(1+PIB_BR!T26)</f>
        <v>7.5757672933374121</v>
      </c>
      <c r="U7" s="25">
        <f>T7*(1+PIB_BR!U26)</f>
        <v>7.7272826392041605</v>
      </c>
      <c r="V7" s="25">
        <f>U7*(1+PIB_BR!V26)</f>
        <v>7.8818282919882439</v>
      </c>
      <c r="W7" s="25">
        <f>V7*(1+PIB_BR!W26)</f>
        <v>8.0394648578280083</v>
      </c>
      <c r="X7" s="25">
        <f>W7*(1+PIB_BR!X26)</f>
        <v>8.2002541549845684</v>
      </c>
      <c r="Y7" s="25">
        <f>X7*(1+PIB_BR!Y26)</f>
        <v>8.3642592380842604</v>
      </c>
      <c r="Z7" s="25">
        <f>Y7*(1+PIB_BR!Z26)</f>
        <v>8.5315444228459452</v>
      </c>
      <c r="AA7" s="25">
        <f>Z7*(1+PIB_BR!AA26)</f>
        <v>8.7448330334170929</v>
      </c>
      <c r="AB7" s="25">
        <f>AA7*(1+PIB_BR!AB26)</f>
        <v>8.9634538592525193</v>
      </c>
      <c r="AC7" s="25">
        <f>AB7*(1+PIB_BR!AC26)</f>
        <v>9.187540205733832</v>
      </c>
      <c r="AD7" s="25">
        <f>AC7*(1+PIB_BR!AD26)</f>
        <v>9.4172287108771773</v>
      </c>
      <c r="AE7" s="25">
        <f>AD7*(1+PIB_BR!AE26)</f>
        <v>9.6526594286491054</v>
      </c>
      <c r="AF7" s="25">
        <f>AE7*(1+PIB_BR!AF26)</f>
        <v>9.893975914365333</v>
      </c>
      <c r="AG7" s="25">
        <f>AF7*(1+PIB_BR!AG26)</f>
        <v>10.141325312224465</v>
      </c>
      <c r="AH7" s="25">
        <f>AG7*(1+PIB_BR!AH26)</f>
        <v>10.394858445030076</v>
      </c>
      <c r="AI7" s="25">
        <f>AH7*(1+PIB_BR!AI26)</f>
        <v>10.654729906155827</v>
      </c>
      <c r="AJ7" s="25">
        <f>AI7*(1+PIB_BR!AJ26)</f>
        <v>10.921098153809723</v>
      </c>
      <c r="AK7" s="25">
        <f>AJ7*(1+PIB_BR!AK26)</f>
        <v>11.194125607654964</v>
      </c>
    </row>
    <row r="8" spans="2:37" x14ac:dyDescent="0.3">
      <c r="B8" s="29" t="s">
        <v>2</v>
      </c>
      <c r="C8" s="26">
        <v>5.7881699409810698</v>
      </c>
      <c r="D8" s="26">
        <v>5.8452086762195101</v>
      </c>
      <c r="E8" s="26">
        <f>D8*(1+PIB_BR!E36)</f>
        <v>5.9105335008911171</v>
      </c>
      <c r="F8" s="26">
        <f>E8*(1+PIB_BR!F36)</f>
        <v>6.0405652379107222</v>
      </c>
      <c r="G8" s="26">
        <f>F8*(1+PIB_BR!G36)</f>
        <v>6.2217821950480436</v>
      </c>
      <c r="H8" s="26">
        <f>G8*(1+PIB_BR!H36)</f>
        <v>6.4084356608994852</v>
      </c>
      <c r="I8" s="26">
        <f>H8*(1+PIB_BR!I36)</f>
        <v>6.6006887307264703</v>
      </c>
      <c r="J8" s="26">
        <f>I8*(1+PIB_BR!J36)</f>
        <v>6.7987093926482647</v>
      </c>
      <c r="K8" s="26">
        <f>J8*(1+PIB_BR!K36)</f>
        <v>7.002670674427713</v>
      </c>
      <c r="L8" s="26">
        <f>K8*(1+PIB_BR!L36)</f>
        <v>7.2127507946605443</v>
      </c>
      <c r="M8" s="26">
        <f>L8*(1+PIB_BR!M36)</f>
        <v>7.4291333185003605</v>
      </c>
      <c r="N8" s="26">
        <f>M8*(1+PIB_BR!N36)</f>
        <v>7.6520073180553716</v>
      </c>
      <c r="O8" s="26">
        <f>N8*(1+PIB_BR!O36)</f>
        <v>7.8815675375970331</v>
      </c>
      <c r="P8" s="26">
        <f>O8*(1+PIB_BR!P36)</f>
        <v>8.1180145637249446</v>
      </c>
      <c r="Q8" s="26">
        <f>P8*(1+PIB_BR!Q36)</f>
        <v>8.3615550006366934</v>
      </c>
      <c r="R8" s="26">
        <f>Q8*(1+PIB_BR!R36)</f>
        <v>8.6542094256589763</v>
      </c>
      <c r="S8" s="26">
        <f>R8*(1+PIB_BR!S36)</f>
        <v>8.9571067555570405</v>
      </c>
      <c r="T8" s="26">
        <f>S8*(1+PIB_BR!T36)</f>
        <v>9.2706054920015362</v>
      </c>
      <c r="U8" s="26">
        <f>T8*(1+PIB_BR!U36)</f>
        <v>9.5950766842215884</v>
      </c>
      <c r="V8" s="26">
        <f>U8*(1+PIB_BR!V36)</f>
        <v>9.9309043681693439</v>
      </c>
      <c r="W8" s="26">
        <f>V8*(1+PIB_BR!W36)</f>
        <v>10.27848602105527</v>
      </c>
      <c r="X8" s="26">
        <f>W8*(1+PIB_BR!X36)</f>
        <v>10.638233031792204</v>
      </c>
      <c r="Y8" s="26">
        <f>X8*(1+PIB_BR!Y36)</f>
        <v>11.01057118790493</v>
      </c>
      <c r="Z8" s="26">
        <f>Y8*(1+PIB_BR!Z36)</f>
        <v>11.395941179481602</v>
      </c>
      <c r="AA8" s="26">
        <f>Z8*(1+PIB_BR!AA36)</f>
        <v>11.794799120763457</v>
      </c>
      <c r="AB8" s="26">
        <f>AA8*(1+PIB_BR!AB36)</f>
        <v>12.207617089990178</v>
      </c>
      <c r="AC8" s="26">
        <f>AB8*(1+PIB_BR!AC36)</f>
        <v>12.634883688139833</v>
      </c>
      <c r="AD8" s="26">
        <f>AC8*(1+PIB_BR!AD36)</f>
        <v>13.140279035665428</v>
      </c>
      <c r="AE8" s="26">
        <f>AD8*(1+PIB_BR!AE36)</f>
        <v>13.665890197092045</v>
      </c>
      <c r="AF8" s="26">
        <f>AE8*(1+PIB_BR!AF36)</f>
        <v>14.212525804975728</v>
      </c>
      <c r="AG8" s="26">
        <f>AF8*(1+PIB_BR!AG36)</f>
        <v>14.781026837174759</v>
      </c>
      <c r="AH8" s="26">
        <f>AG8*(1+PIB_BR!AH36)</f>
        <v>15.372267910661749</v>
      </c>
      <c r="AI8" s="26">
        <f>AH8*(1+PIB_BR!AI36)</f>
        <v>15.98715862708822</v>
      </c>
      <c r="AJ8" s="26">
        <f>AI8*(1+PIB_BR!AJ36)</f>
        <v>16.62664497217175</v>
      </c>
      <c r="AK8" s="26">
        <f>AJ8*(1+PIB_BR!AK36)</f>
        <v>17.291710771058622</v>
      </c>
    </row>
    <row r="10" spans="2:37" x14ac:dyDescent="0.3">
      <c r="B10" s="8" t="s">
        <v>51</v>
      </c>
      <c r="C10" s="9">
        <v>2016</v>
      </c>
      <c r="D10" s="9">
        <f t="shared" ref="D10" si="1">C10+1</f>
        <v>2017</v>
      </c>
      <c r="E10" s="9">
        <f t="shared" ref="E10" si="2">D10+1</f>
        <v>2018</v>
      </c>
      <c r="F10" s="10">
        <f t="shared" ref="F10" si="3">E10+1</f>
        <v>2019</v>
      </c>
      <c r="G10" s="10">
        <f t="shared" ref="G10" si="4">F10+1</f>
        <v>2020</v>
      </c>
      <c r="H10" s="10">
        <f t="shared" ref="H10" si="5">G10+1</f>
        <v>2021</v>
      </c>
      <c r="I10" s="10">
        <f t="shared" ref="I10" si="6">H10+1</f>
        <v>2022</v>
      </c>
      <c r="J10" s="9">
        <f t="shared" ref="J10" si="7">I10+1</f>
        <v>2023</v>
      </c>
      <c r="K10" s="9">
        <f t="shared" ref="K10" si="8">J10+1</f>
        <v>2024</v>
      </c>
      <c r="L10" s="9">
        <f t="shared" ref="L10" si="9">K10+1</f>
        <v>2025</v>
      </c>
      <c r="M10" s="9">
        <f t="shared" ref="M10" si="10">L10+1</f>
        <v>2026</v>
      </c>
      <c r="N10" s="9">
        <f t="shared" ref="N10" si="11">M10+1</f>
        <v>2027</v>
      </c>
      <c r="O10" s="9">
        <f t="shared" ref="O10" si="12">N10+1</f>
        <v>2028</v>
      </c>
      <c r="P10" s="9">
        <f t="shared" ref="P10" si="13">O10+1</f>
        <v>2029</v>
      </c>
      <c r="Q10" s="9">
        <f t="shared" ref="Q10" si="14">P10+1</f>
        <v>2030</v>
      </c>
      <c r="R10" s="9">
        <f t="shared" ref="R10" si="15">Q10+1</f>
        <v>2031</v>
      </c>
      <c r="S10" s="9">
        <f t="shared" ref="S10" si="16">R10+1</f>
        <v>2032</v>
      </c>
      <c r="T10" s="9">
        <f t="shared" ref="T10" si="17">S10+1</f>
        <v>2033</v>
      </c>
      <c r="U10" s="9">
        <f t="shared" ref="U10" si="18">T10+1</f>
        <v>2034</v>
      </c>
      <c r="V10" s="9">
        <f t="shared" ref="V10" si="19">U10+1</f>
        <v>2035</v>
      </c>
      <c r="W10" s="9">
        <f t="shared" ref="W10" si="20">V10+1</f>
        <v>2036</v>
      </c>
      <c r="X10" s="9">
        <f t="shared" ref="X10" si="21">W10+1</f>
        <v>2037</v>
      </c>
      <c r="Y10" s="9">
        <f t="shared" ref="Y10" si="22">X10+1</f>
        <v>2038</v>
      </c>
      <c r="Z10" s="9">
        <f t="shared" ref="Z10" si="23">Y10+1</f>
        <v>2039</v>
      </c>
      <c r="AA10" s="9">
        <f t="shared" ref="AA10" si="24">Z10+1</f>
        <v>2040</v>
      </c>
      <c r="AB10" s="9">
        <f t="shared" ref="AB10" si="25">AA10+1</f>
        <v>2041</v>
      </c>
      <c r="AC10" s="9">
        <f t="shared" ref="AC10" si="26">AB10+1</f>
        <v>2042</v>
      </c>
      <c r="AD10" s="9">
        <f t="shared" ref="AD10" si="27">AC10+1</f>
        <v>2043</v>
      </c>
      <c r="AE10" s="9">
        <f t="shared" ref="AE10" si="28">AD10+1</f>
        <v>2044</v>
      </c>
      <c r="AF10" s="9">
        <f t="shared" ref="AF10" si="29">AE10+1</f>
        <v>2045</v>
      </c>
      <c r="AG10" s="9">
        <f t="shared" ref="AG10" si="30">AF10+1</f>
        <v>2046</v>
      </c>
      <c r="AH10" s="9">
        <f t="shared" ref="AH10" si="31">AG10+1</f>
        <v>2047</v>
      </c>
      <c r="AI10" s="9">
        <f t="shared" ref="AI10" si="32">AH10+1</f>
        <v>2048</v>
      </c>
      <c r="AJ10" s="9">
        <f t="shared" ref="AJ10" si="33">AI10+1</f>
        <v>2049</v>
      </c>
      <c r="AK10" s="9">
        <f t="shared" ref="AK10" si="34">AJ10+1</f>
        <v>2050</v>
      </c>
    </row>
    <row r="11" spans="2:37" x14ac:dyDescent="0.3">
      <c r="B11" s="29" t="s">
        <v>50</v>
      </c>
      <c r="C11" s="33">
        <v>205.15658700000048</v>
      </c>
      <c r="D11" s="33">
        <v>206.80474099999986</v>
      </c>
      <c r="E11" s="33">
        <v>208.49490000000009</v>
      </c>
      <c r="F11" s="33">
        <v>210.14712500000078</v>
      </c>
      <c r="G11" s="33">
        <v>211.75569199999961</v>
      </c>
      <c r="H11" s="33">
        <v>213.31763900000007</v>
      </c>
      <c r="I11" s="33">
        <v>214.82853999999998</v>
      </c>
      <c r="J11" s="33">
        <v>216.28426900000039</v>
      </c>
      <c r="K11" s="33">
        <v>217.68446200000037</v>
      </c>
      <c r="L11" s="33">
        <v>219.02909300000056</v>
      </c>
      <c r="M11" s="33">
        <v>220.31652999999989</v>
      </c>
      <c r="N11" s="33">
        <v>221.54523399999971</v>
      </c>
      <c r="O11" s="33">
        <v>222.71366899999987</v>
      </c>
      <c r="P11" s="33">
        <v>223.82130499999982</v>
      </c>
      <c r="Q11" s="33">
        <v>224.86846199999991</v>
      </c>
      <c r="R11" s="33">
        <v>225.85441500000042</v>
      </c>
      <c r="S11" s="33">
        <v>226.77780200000032</v>
      </c>
      <c r="T11" s="33">
        <v>227.63858099999976</v>
      </c>
      <c r="U11" s="33">
        <v>228.4371219999999</v>
      </c>
      <c r="V11" s="33">
        <v>229.17368500000075</v>
      </c>
      <c r="W11" s="33">
        <v>229.84783200000075</v>
      </c>
      <c r="X11" s="33">
        <v>230.45906200000113</v>
      </c>
      <c r="Y11" s="33">
        <v>231.00787100000025</v>
      </c>
      <c r="Z11" s="33">
        <v>231.49465000000015</v>
      </c>
      <c r="AA11" s="33">
        <v>231.91992199999953</v>
      </c>
      <c r="AB11" s="33">
        <v>232.28423299999966</v>
      </c>
      <c r="AC11" s="33">
        <v>232.58858000000009</v>
      </c>
      <c r="AD11" s="33">
        <v>232.83406499999924</v>
      </c>
      <c r="AE11" s="33">
        <v>233.02099600000093</v>
      </c>
      <c r="AF11" s="33">
        <v>233.1496250000001</v>
      </c>
      <c r="AG11" s="33">
        <v>233.22025699999938</v>
      </c>
      <c r="AH11" s="33">
        <v>233.23366999999936</v>
      </c>
      <c r="AI11" s="33">
        <v>233.19048200000034</v>
      </c>
      <c r="AJ11" s="33">
        <v>233.09046399999946</v>
      </c>
      <c r="AK11" s="33">
        <v>232.93327599999978</v>
      </c>
    </row>
    <row r="12" spans="2:37" x14ac:dyDescent="0.3">
      <c r="C12" s="32"/>
    </row>
    <row r="13" spans="2:37" x14ac:dyDescent="0.3">
      <c r="B13" s="8" t="s">
        <v>53</v>
      </c>
      <c r="C13" s="9">
        <v>2016</v>
      </c>
      <c r="D13" s="9">
        <f t="shared" ref="D13" si="35">C13+1</f>
        <v>2017</v>
      </c>
      <c r="E13" s="9">
        <f t="shared" ref="E13" si="36">D13+1</f>
        <v>2018</v>
      </c>
      <c r="F13" s="10">
        <f t="shared" ref="F13" si="37">E13+1</f>
        <v>2019</v>
      </c>
      <c r="G13" s="10">
        <f t="shared" ref="G13" si="38">F13+1</f>
        <v>2020</v>
      </c>
      <c r="H13" s="10">
        <f t="shared" ref="H13" si="39">G13+1</f>
        <v>2021</v>
      </c>
      <c r="I13" s="10">
        <f t="shared" ref="I13" si="40">H13+1</f>
        <v>2022</v>
      </c>
      <c r="J13" s="9">
        <f t="shared" ref="J13" si="41">I13+1</f>
        <v>2023</v>
      </c>
      <c r="K13" s="9">
        <f t="shared" ref="K13" si="42">J13+1</f>
        <v>2024</v>
      </c>
      <c r="L13" s="9">
        <f t="shared" ref="L13" si="43">K13+1</f>
        <v>2025</v>
      </c>
      <c r="M13" s="9">
        <f t="shared" ref="M13" si="44">L13+1</f>
        <v>2026</v>
      </c>
      <c r="N13" s="9">
        <f t="shared" ref="N13" si="45">M13+1</f>
        <v>2027</v>
      </c>
      <c r="O13" s="9">
        <f t="shared" ref="O13" si="46">N13+1</f>
        <v>2028</v>
      </c>
      <c r="P13" s="9">
        <f t="shared" ref="P13" si="47">O13+1</f>
        <v>2029</v>
      </c>
      <c r="Q13" s="9">
        <f t="shared" ref="Q13" si="48">P13+1</f>
        <v>2030</v>
      </c>
      <c r="R13" s="9">
        <f t="shared" ref="R13" si="49">Q13+1</f>
        <v>2031</v>
      </c>
      <c r="S13" s="9">
        <f t="shared" ref="S13" si="50">R13+1</f>
        <v>2032</v>
      </c>
      <c r="T13" s="9">
        <f t="shared" ref="T13" si="51">S13+1</f>
        <v>2033</v>
      </c>
      <c r="U13" s="9">
        <f t="shared" ref="U13" si="52">T13+1</f>
        <v>2034</v>
      </c>
      <c r="V13" s="9">
        <f t="shared" ref="V13" si="53">U13+1</f>
        <v>2035</v>
      </c>
      <c r="W13" s="9">
        <f t="shared" ref="W13" si="54">V13+1</f>
        <v>2036</v>
      </c>
      <c r="X13" s="9">
        <f t="shared" ref="X13" si="55">W13+1</f>
        <v>2037</v>
      </c>
      <c r="Y13" s="9">
        <f t="shared" ref="Y13" si="56">X13+1</f>
        <v>2038</v>
      </c>
      <c r="Z13" s="9">
        <f t="shared" ref="Z13" si="57">Y13+1</f>
        <v>2039</v>
      </c>
      <c r="AA13" s="9">
        <f t="shared" ref="AA13" si="58">Z13+1</f>
        <v>2040</v>
      </c>
      <c r="AB13" s="9">
        <f t="shared" ref="AB13" si="59">AA13+1</f>
        <v>2041</v>
      </c>
      <c r="AC13" s="9">
        <f t="shared" ref="AC13" si="60">AB13+1</f>
        <v>2042</v>
      </c>
      <c r="AD13" s="9">
        <f t="shared" ref="AD13" si="61">AC13+1</f>
        <v>2043</v>
      </c>
      <c r="AE13" s="9">
        <f t="shared" ref="AE13" si="62">AD13+1</f>
        <v>2044</v>
      </c>
      <c r="AF13" s="9">
        <f t="shared" ref="AF13" si="63">AE13+1</f>
        <v>2045</v>
      </c>
      <c r="AG13" s="9">
        <f t="shared" ref="AG13" si="64">AF13+1</f>
        <v>2046</v>
      </c>
      <c r="AH13" s="9">
        <f t="shared" ref="AH13" si="65">AG13+1</f>
        <v>2047</v>
      </c>
      <c r="AI13" s="9">
        <f t="shared" ref="AI13" si="66">AH13+1</f>
        <v>2048</v>
      </c>
      <c r="AJ13" s="9">
        <f t="shared" ref="AJ13" si="67">AI13+1</f>
        <v>2049</v>
      </c>
      <c r="AK13" s="9">
        <f t="shared" ref="AK13" si="68">AJ13+1</f>
        <v>2050</v>
      </c>
    </row>
    <row r="14" spans="2:37" x14ac:dyDescent="0.3">
      <c r="B14" s="27" t="s">
        <v>32</v>
      </c>
      <c r="C14" s="24">
        <f>C5*1000/C$11</f>
        <v>28.213424806979539</v>
      </c>
      <c r="D14" s="24">
        <f t="shared" ref="D14:AK14" si="69">D5*1000/D$11</f>
        <v>28.26438430741544</v>
      </c>
      <c r="E14" s="24">
        <f t="shared" si="69"/>
        <v>28.348575916682446</v>
      </c>
      <c r="F14" s="24">
        <f t="shared" si="69"/>
        <v>28.927275144337525</v>
      </c>
      <c r="G14" s="24">
        <f t="shared" si="69"/>
        <v>29.706556075119437</v>
      </c>
      <c r="H14" s="24">
        <f t="shared" si="69"/>
        <v>30.491667114958609</v>
      </c>
      <c r="I14" s="24">
        <f t="shared" si="69"/>
        <v>31.412613191743752</v>
      </c>
      <c r="J14" s="24">
        <f t="shared" si="69"/>
        <v>32.215225135157496</v>
      </c>
      <c r="K14" s="24">
        <f t="shared" si="69"/>
        <v>33.032266236975886</v>
      </c>
      <c r="L14" s="24">
        <f t="shared" si="69"/>
        <v>33.945681736387904</v>
      </c>
      <c r="M14" s="24">
        <f t="shared" si="69"/>
        <v>34.894726264866797</v>
      </c>
      <c r="N14" s="24">
        <f t="shared" si="69"/>
        <v>36.089245802572016</v>
      </c>
      <c r="O14" s="24">
        <f t="shared" si="69"/>
        <v>37.335905154806198</v>
      </c>
      <c r="P14" s="24">
        <f t="shared" si="69"/>
        <v>38.637184602964496</v>
      </c>
      <c r="Q14" s="24">
        <f t="shared" si="69"/>
        <v>39.995551188213639</v>
      </c>
      <c r="R14" s="24">
        <f t="shared" si="69"/>
        <v>41.413791294880319</v>
      </c>
      <c r="S14" s="24">
        <f t="shared" si="69"/>
        <v>42.894970426033069</v>
      </c>
      <c r="T14" s="24">
        <f t="shared" si="69"/>
        <v>44.442080731796686</v>
      </c>
      <c r="U14" s="24">
        <f t="shared" si="69"/>
        <v>46.05819487715565</v>
      </c>
      <c r="V14" s="24">
        <f t="shared" si="69"/>
        <v>47.976121468544278</v>
      </c>
      <c r="W14" s="24">
        <f t="shared" si="69"/>
        <v>49.988000120257077</v>
      </c>
      <c r="X14" s="24">
        <f t="shared" si="69"/>
        <v>52.098914466081467</v>
      </c>
      <c r="Y14" s="24">
        <f t="shared" si="69"/>
        <v>54.314023664715833</v>
      </c>
      <c r="Z14" s="24">
        <f t="shared" si="69"/>
        <v>56.638805631058695</v>
      </c>
      <c r="AA14" s="24">
        <f t="shared" si="69"/>
        <v>59.079019558522852</v>
      </c>
      <c r="AB14" s="24">
        <f t="shared" si="69"/>
        <v>61.640747179780803</v>
      </c>
      <c r="AC14" s="24">
        <f t="shared" si="69"/>
        <v>64.330292982619227</v>
      </c>
      <c r="AD14" s="24">
        <f t="shared" si="69"/>
        <v>67.154278361815045</v>
      </c>
      <c r="AE14" s="24">
        <f t="shared" si="69"/>
        <v>70.119925054793555</v>
      </c>
      <c r="AF14" s="24">
        <f t="shared" si="69"/>
        <v>73.234895576694626</v>
      </c>
      <c r="AG14" s="24">
        <f t="shared" si="69"/>
        <v>76.5072882174574</v>
      </c>
      <c r="AH14" s="24">
        <f t="shared" si="69"/>
        <v>79.945518348052687</v>
      </c>
      <c r="AI14" s="24">
        <f t="shared" si="69"/>
        <v>83.558539251894402</v>
      </c>
      <c r="AJ14" s="24">
        <f t="shared" si="69"/>
        <v>87.356141542181163</v>
      </c>
      <c r="AK14" s="24">
        <f t="shared" si="69"/>
        <v>91.348770305174881</v>
      </c>
    </row>
    <row r="15" spans="2:37" x14ac:dyDescent="0.3">
      <c r="B15" s="28" t="s">
        <v>0</v>
      </c>
      <c r="C15" s="25">
        <f t="shared" ref="C15:AK15" si="70">C6*1000/C$11</f>
        <v>28.213424806979539</v>
      </c>
      <c r="D15" s="25">
        <f t="shared" si="70"/>
        <v>28.26438430741544</v>
      </c>
      <c r="E15" s="25">
        <f t="shared" si="70"/>
        <v>28.348575916682446</v>
      </c>
      <c r="F15" s="25">
        <f t="shared" si="70"/>
        <v>28.975088822262052</v>
      </c>
      <c r="G15" s="25">
        <f t="shared" si="70"/>
        <v>29.807416792554786</v>
      </c>
      <c r="H15" s="25">
        <f t="shared" si="70"/>
        <v>30.772728440077287</v>
      </c>
      <c r="I15" s="25">
        <f t="shared" si="70"/>
        <v>31.778554225069261</v>
      </c>
      <c r="J15" s="25">
        <f t="shared" si="70"/>
        <v>32.827251175543175</v>
      </c>
      <c r="K15" s="25">
        <f t="shared" si="70"/>
        <v>33.92074324869828</v>
      </c>
      <c r="L15" s="25">
        <f t="shared" si="70"/>
        <v>35.061002122317745</v>
      </c>
      <c r="M15" s="25">
        <f t="shared" si="70"/>
        <v>36.250365210015104</v>
      </c>
      <c r="N15" s="25">
        <f t="shared" si="70"/>
        <v>37.671537698919323</v>
      </c>
      <c r="O15" s="25">
        <f t="shared" si="70"/>
        <v>39.160224908359822</v>
      </c>
      <c r="P15" s="25">
        <f t="shared" si="70"/>
        <v>40.719920070948014</v>
      </c>
      <c r="Q15" s="25">
        <f t="shared" si="70"/>
        <v>42.354160824985591</v>
      </c>
      <c r="R15" s="25">
        <f t="shared" si="70"/>
        <v>44.066883435490155</v>
      </c>
      <c r="S15" s="25">
        <f t="shared" si="70"/>
        <v>45.862388626818223</v>
      </c>
      <c r="T15" s="25">
        <f t="shared" si="70"/>
        <v>47.744970845633347</v>
      </c>
      <c r="U15" s="25">
        <f t="shared" si="70"/>
        <v>49.719083296714452</v>
      </c>
      <c r="V15" s="25">
        <f t="shared" si="70"/>
        <v>51.789454317736187</v>
      </c>
      <c r="W15" s="25">
        <f t="shared" si="70"/>
        <v>53.96124508231528</v>
      </c>
      <c r="X15" s="25">
        <f t="shared" si="70"/>
        <v>56.239943291661028</v>
      </c>
      <c r="Y15" s="25">
        <f t="shared" si="70"/>
        <v>58.631118174913901</v>
      </c>
      <c r="Z15" s="25">
        <f t="shared" si="70"/>
        <v>61.433222206790028</v>
      </c>
      <c r="AA15" s="25">
        <f t="shared" si="70"/>
        <v>64.386600590482175</v>
      </c>
      <c r="AB15" s="25">
        <f t="shared" si="70"/>
        <v>67.499898523587106</v>
      </c>
      <c r="AC15" s="25">
        <f t="shared" si="70"/>
        <v>70.782152175896584</v>
      </c>
      <c r="AD15" s="25">
        <f t="shared" si="70"/>
        <v>74.242900312428702</v>
      </c>
      <c r="AE15" s="25">
        <f t="shared" si="70"/>
        <v>77.892509269804364</v>
      </c>
      <c r="AF15" s="25">
        <f t="shared" si="70"/>
        <v>81.742012647623014</v>
      </c>
      <c r="AG15" s="25">
        <f t="shared" si="70"/>
        <v>85.803119474804248</v>
      </c>
      <c r="AH15" s="25">
        <f t="shared" si="70"/>
        <v>90.088094287935931</v>
      </c>
      <c r="AI15" s="25">
        <f t="shared" si="70"/>
        <v>94.610017988578591</v>
      </c>
      <c r="AJ15" s="25">
        <f t="shared" si="70"/>
        <v>99.383145428140139</v>
      </c>
      <c r="AK15" s="25">
        <f t="shared" si="70"/>
        <v>104.42272170553196</v>
      </c>
    </row>
    <row r="16" spans="2:37" x14ac:dyDescent="0.3">
      <c r="B16" s="28" t="s">
        <v>33</v>
      </c>
      <c r="C16" s="25">
        <f t="shared" ref="C16:AK16" si="71">C7*1000/C$11</f>
        <v>28.213424806979539</v>
      </c>
      <c r="D16" s="25">
        <f t="shared" si="71"/>
        <v>28.26438430741544</v>
      </c>
      <c r="E16" s="25">
        <f t="shared" si="71"/>
        <v>28.348575916682446</v>
      </c>
      <c r="F16" s="25">
        <f t="shared" si="71"/>
        <v>28.699457031873617</v>
      </c>
      <c r="G16" s="25">
        <f t="shared" si="71"/>
        <v>28.766260829259785</v>
      </c>
      <c r="H16" s="25">
        <f t="shared" si="71"/>
        <v>28.841185809458125</v>
      </c>
      <c r="I16" s="25">
        <f t="shared" si="71"/>
        <v>28.924727596539324</v>
      </c>
      <c r="J16" s="25">
        <f t="shared" si="71"/>
        <v>29.160996699460252</v>
      </c>
      <c r="K16" s="25">
        <f t="shared" si="71"/>
        <v>29.408028338150224</v>
      </c>
      <c r="L16" s="25">
        <f t="shared" si="71"/>
        <v>29.66590328564272</v>
      </c>
      <c r="M16" s="25">
        <f t="shared" si="71"/>
        <v>29.934936466298129</v>
      </c>
      <c r="N16" s="25">
        <f t="shared" si="71"/>
        <v>30.36429370710713</v>
      </c>
      <c r="O16" s="25">
        <f t="shared" si="71"/>
        <v>30.809091675812173</v>
      </c>
      <c r="P16" s="25">
        <f t="shared" si="71"/>
        <v>31.269757642557931</v>
      </c>
      <c r="Q16" s="25">
        <f t="shared" si="71"/>
        <v>31.74662493063548</v>
      </c>
      <c r="R16" s="25">
        <f t="shared" si="71"/>
        <v>32.240197811850159</v>
      </c>
      <c r="S16" s="25">
        <f t="shared" si="71"/>
        <v>32.751101611811613</v>
      </c>
      <c r="T16" s="25">
        <f t="shared" si="71"/>
        <v>33.279803713665835</v>
      </c>
      <c r="U16" s="25">
        <f t="shared" si="71"/>
        <v>33.82673784169004</v>
      </c>
      <c r="V16" s="25">
        <f t="shared" si="71"/>
        <v>34.392379264609801</v>
      </c>
      <c r="W16" s="25">
        <f t="shared" si="71"/>
        <v>34.97733603955848</v>
      </c>
      <c r="X16" s="25">
        <f t="shared" si="71"/>
        <v>35.582259529393241</v>
      </c>
      <c r="Y16" s="25">
        <f t="shared" si="71"/>
        <v>36.207680724802017</v>
      </c>
      <c r="Z16" s="25">
        <f t="shared" si="71"/>
        <v>36.854175346367356</v>
      </c>
      <c r="AA16" s="25">
        <f t="shared" si="71"/>
        <v>37.706260669650931</v>
      </c>
      <c r="AB16" s="25">
        <f t="shared" si="71"/>
        <v>38.588300822176471</v>
      </c>
      <c r="AC16" s="25">
        <f t="shared" si="71"/>
        <v>39.501252407722809</v>
      </c>
      <c r="AD16" s="25">
        <f t="shared" si="71"/>
        <v>40.446094994206319</v>
      </c>
      <c r="AE16" s="25">
        <f t="shared" si="71"/>
        <v>41.423990088211049</v>
      </c>
      <c r="AF16" s="25">
        <f t="shared" si="71"/>
        <v>42.436164820618217</v>
      </c>
      <c r="AG16" s="25">
        <f t="shared" si="71"/>
        <v>43.483895621573268</v>
      </c>
      <c r="AH16" s="25">
        <f t="shared" si="71"/>
        <v>44.568429785588442</v>
      </c>
      <c r="AI16" s="25">
        <f t="shared" si="71"/>
        <v>45.691101175200679</v>
      </c>
      <c r="AJ16" s="25">
        <f t="shared" si="71"/>
        <v>46.853474682729825</v>
      </c>
      <c r="AK16" s="25">
        <f t="shared" si="71"/>
        <v>48.057219646260307</v>
      </c>
    </row>
    <row r="17" spans="2:37" x14ac:dyDescent="0.3">
      <c r="B17" s="29" t="s">
        <v>2</v>
      </c>
      <c r="C17" s="26">
        <f t="shared" ref="C17:AK17" si="72">C8*1000/C$11</f>
        <v>28.213424806979539</v>
      </c>
      <c r="D17" s="26">
        <f t="shared" si="72"/>
        <v>28.26438430741544</v>
      </c>
      <c r="E17" s="26">
        <f t="shared" si="72"/>
        <v>28.348575916682446</v>
      </c>
      <c r="F17" s="26">
        <f t="shared" si="72"/>
        <v>28.744458140508463</v>
      </c>
      <c r="G17" s="26">
        <f t="shared" si="72"/>
        <v>29.381888799702512</v>
      </c>
      <c r="H17" s="26">
        <f t="shared" si="72"/>
        <v>30.041752247686759</v>
      </c>
      <c r="I17" s="26">
        <f t="shared" si="72"/>
        <v>30.725380951369271</v>
      </c>
      <c r="J17" s="26">
        <f t="shared" si="72"/>
        <v>31.434137230980273</v>
      </c>
      <c r="K17" s="26">
        <f t="shared" si="72"/>
        <v>32.168904523960471</v>
      </c>
      <c r="L17" s="26">
        <f t="shared" si="72"/>
        <v>32.930560483399006</v>
      </c>
      <c r="M17" s="26">
        <f t="shared" si="72"/>
        <v>33.720272003650223</v>
      </c>
      <c r="N17" s="26">
        <f t="shared" si="72"/>
        <v>34.539254940845993</v>
      </c>
      <c r="O17" s="26">
        <f t="shared" si="72"/>
        <v>35.388791235786421</v>
      </c>
      <c r="P17" s="26">
        <f t="shared" si="72"/>
        <v>36.27007073220733</v>
      </c>
      <c r="Q17" s="26">
        <f t="shared" si="72"/>
        <v>37.184205051558976</v>
      </c>
      <c r="R17" s="26">
        <f t="shared" si="72"/>
        <v>38.317645575619856</v>
      </c>
      <c r="S17" s="26">
        <f t="shared" si="72"/>
        <v>39.497281817543268</v>
      </c>
      <c r="T17" s="26">
        <f t="shared" si="72"/>
        <v>40.725106663714207</v>
      </c>
      <c r="U17" s="26">
        <f t="shared" si="72"/>
        <v>42.003141171694473</v>
      </c>
      <c r="V17" s="26">
        <f t="shared" si="72"/>
        <v>43.333528315737084</v>
      </c>
      <c r="W17" s="26">
        <f t="shared" si="72"/>
        <v>44.718655519253439</v>
      </c>
      <c r="X17" s="26">
        <f t="shared" si="72"/>
        <v>46.161053245075486</v>
      </c>
      <c r="Y17" s="26">
        <f t="shared" si="72"/>
        <v>47.66318628123679</v>
      </c>
      <c r="Z17" s="26">
        <f t="shared" si="72"/>
        <v>49.227665431929402</v>
      </c>
      <c r="AA17" s="26">
        <f t="shared" si="72"/>
        <v>50.857205448540469</v>
      </c>
      <c r="AB17" s="26">
        <f t="shared" si="72"/>
        <v>52.554652256531746</v>
      </c>
      <c r="AC17" s="26">
        <f t="shared" si="72"/>
        <v>54.322889318726773</v>
      </c>
      <c r="AD17" s="26">
        <f t="shared" si="72"/>
        <v>56.436239412241804</v>
      </c>
      <c r="AE17" s="26">
        <f t="shared" si="72"/>
        <v>58.646604519242509</v>
      </c>
      <c r="AF17" s="26">
        <f t="shared" si="72"/>
        <v>60.958819062976069</v>
      </c>
      <c r="AG17" s="26">
        <f t="shared" si="72"/>
        <v>63.377971653529215</v>
      </c>
      <c r="AH17" s="26">
        <f t="shared" si="72"/>
        <v>65.909299933675058</v>
      </c>
      <c r="AI17" s="26">
        <f t="shared" si="72"/>
        <v>68.558366919487725</v>
      </c>
      <c r="AJ17" s="26">
        <f t="shared" si="72"/>
        <v>71.331296385302963</v>
      </c>
      <c r="AK17" s="26">
        <f t="shared" si="72"/>
        <v>74.234609446950103</v>
      </c>
    </row>
    <row r="19" spans="2:37" x14ac:dyDescent="0.3">
      <c r="B19" s="8" t="s">
        <v>54</v>
      </c>
      <c r="C19" s="9">
        <v>2016</v>
      </c>
      <c r="D19" s="9">
        <f t="shared" ref="D19" si="73">C19+1</f>
        <v>2017</v>
      </c>
      <c r="E19" s="9">
        <f t="shared" ref="E19" si="74">D19+1</f>
        <v>2018</v>
      </c>
      <c r="F19" s="10">
        <f t="shared" ref="F19" si="75">E19+1</f>
        <v>2019</v>
      </c>
      <c r="G19" s="10">
        <f t="shared" ref="G19" si="76">F19+1</f>
        <v>2020</v>
      </c>
      <c r="H19" s="10">
        <f t="shared" ref="H19" si="77">G19+1</f>
        <v>2021</v>
      </c>
      <c r="I19" s="10">
        <f t="shared" ref="I19" si="78">H19+1</f>
        <v>2022</v>
      </c>
      <c r="J19" s="9">
        <f t="shared" ref="J19" si="79">I19+1</f>
        <v>2023</v>
      </c>
      <c r="K19" s="9">
        <f t="shared" ref="K19" si="80">J19+1</f>
        <v>2024</v>
      </c>
      <c r="L19" s="9">
        <f t="shared" ref="L19" si="81">K19+1</f>
        <v>2025</v>
      </c>
      <c r="M19" s="9">
        <f t="shared" ref="M19" si="82">L19+1</f>
        <v>2026</v>
      </c>
      <c r="N19" s="9">
        <f t="shared" ref="N19" si="83">M19+1</f>
        <v>2027</v>
      </c>
      <c r="O19" s="9">
        <f t="shared" ref="O19" si="84">N19+1</f>
        <v>2028</v>
      </c>
      <c r="P19" s="9">
        <f t="shared" ref="P19" si="85">O19+1</f>
        <v>2029</v>
      </c>
      <c r="Q19" s="9">
        <f t="shared" ref="Q19" si="86">P19+1</f>
        <v>2030</v>
      </c>
      <c r="R19" s="9">
        <f t="shared" ref="R19" si="87">Q19+1</f>
        <v>2031</v>
      </c>
      <c r="S19" s="9">
        <f t="shared" ref="S19" si="88">R19+1</f>
        <v>2032</v>
      </c>
      <c r="T19" s="9">
        <f t="shared" ref="T19" si="89">S19+1</f>
        <v>2033</v>
      </c>
      <c r="U19" s="9">
        <f t="shared" ref="U19" si="90">T19+1</f>
        <v>2034</v>
      </c>
      <c r="V19" s="9">
        <f t="shared" ref="V19" si="91">U19+1</f>
        <v>2035</v>
      </c>
      <c r="W19" s="9">
        <f t="shared" ref="W19" si="92">V19+1</f>
        <v>2036</v>
      </c>
      <c r="X19" s="9">
        <f t="shared" ref="X19" si="93">W19+1</f>
        <v>2037</v>
      </c>
      <c r="Y19" s="9">
        <f t="shared" ref="Y19" si="94">X19+1</f>
        <v>2038</v>
      </c>
      <c r="Z19" s="9">
        <f t="shared" ref="Z19" si="95">Y19+1</f>
        <v>2039</v>
      </c>
      <c r="AA19" s="9">
        <f t="shared" ref="AA19" si="96">Z19+1</f>
        <v>2040</v>
      </c>
      <c r="AB19" s="9">
        <f t="shared" ref="AB19" si="97">AA19+1</f>
        <v>2041</v>
      </c>
      <c r="AC19" s="9">
        <f t="shared" ref="AC19" si="98">AB19+1</f>
        <v>2042</v>
      </c>
      <c r="AD19" s="9">
        <f t="shared" ref="AD19" si="99">AC19+1</f>
        <v>2043</v>
      </c>
      <c r="AE19" s="9">
        <f t="shared" ref="AE19" si="100">AD19+1</f>
        <v>2044</v>
      </c>
      <c r="AF19" s="9">
        <f t="shared" ref="AF19" si="101">AE19+1</f>
        <v>2045</v>
      </c>
      <c r="AG19" s="9">
        <f t="shared" ref="AG19" si="102">AF19+1</f>
        <v>2046</v>
      </c>
      <c r="AH19" s="9">
        <f t="shared" ref="AH19" si="103">AG19+1</f>
        <v>2047</v>
      </c>
      <c r="AI19" s="9">
        <f t="shared" ref="AI19" si="104">AH19+1</f>
        <v>2048</v>
      </c>
      <c r="AJ19" s="9">
        <f t="shared" ref="AJ19" si="105">AI19+1</f>
        <v>2049</v>
      </c>
      <c r="AK19" s="9">
        <f t="shared" ref="AK19" si="106">AJ19+1</f>
        <v>2050</v>
      </c>
    </row>
    <row r="20" spans="2:37" x14ac:dyDescent="0.3">
      <c r="B20" s="27" t="s">
        <v>32</v>
      </c>
      <c r="C20" s="24">
        <f>C14/'Inflação , Câmbio, Juros'!$F$8</f>
        <v>7.6252499478323079</v>
      </c>
      <c r="D20" s="24">
        <f>D14/'Inflação , Câmbio, Juros'!$F$8</f>
        <v>7.6390227857879562</v>
      </c>
      <c r="E20" s="24">
        <f>E14/'Inflação , Câmbio, Juros'!$F$8</f>
        <v>7.6617772747790394</v>
      </c>
      <c r="F20" s="24">
        <f>F14/'Inflação , Câmbio, Juros'!$F$8</f>
        <v>7.8181824714425741</v>
      </c>
      <c r="G20" s="24">
        <f>G14/'Inflação , Câmbio, Juros'!$F$8</f>
        <v>8.0287989392214687</v>
      </c>
      <c r="H20" s="24">
        <f>H14/'Inflação , Câmbio, Juros'!$F$8</f>
        <v>8.2409911121509758</v>
      </c>
      <c r="I20" s="24">
        <f>I14/'Inflação , Câmbio, Juros'!$F$8</f>
        <v>8.489895457228041</v>
      </c>
      <c r="J20" s="24">
        <f>J14/'Inflação , Câmbio, Juros'!$F$8</f>
        <v>8.7068176040966208</v>
      </c>
      <c r="K20" s="24">
        <f>K14/'Inflação , Câmbio, Juros'!$F$8</f>
        <v>8.9276395235069952</v>
      </c>
      <c r="L20" s="24">
        <f>L14/'Inflação , Câmbio, Juros'!$F$8</f>
        <v>9.1745085774021362</v>
      </c>
      <c r="M20" s="24">
        <f>M14/'Inflação , Câmbio, Juros'!$F$8</f>
        <v>9.431007098612648</v>
      </c>
      <c r="N20" s="24">
        <f>N14/'Inflação , Câmbio, Juros'!$F$8</f>
        <v>9.7538502169113546</v>
      </c>
      <c r="O20" s="24">
        <f>O14/'Inflação , Câmbio, Juros'!$F$8</f>
        <v>10.090785176974649</v>
      </c>
      <c r="P20" s="24">
        <f>P14/'Inflação , Câmbio, Juros'!$F$8</f>
        <v>10.442482325125539</v>
      </c>
      <c r="Q20" s="24">
        <f>Q14/'Inflação , Câmbio, Juros'!$F$8</f>
        <v>10.809608429246929</v>
      </c>
      <c r="R20" s="24">
        <f>R14/'Inflação , Câmbio, Juros'!$F$8</f>
        <v>11.19291656618387</v>
      </c>
      <c r="S20" s="24">
        <f>S14/'Inflação , Câmbio, Juros'!$F$8</f>
        <v>11.593235250279207</v>
      </c>
      <c r="T20" s="24">
        <f>T14/'Inflação , Câmbio, Juros'!$F$8</f>
        <v>12.01137317075586</v>
      </c>
      <c r="U20" s="24">
        <f>U14/'Inflação , Câmbio, Juros'!$F$8</f>
        <v>12.448160777609635</v>
      </c>
      <c r="V20" s="24">
        <f>V14/'Inflação , Câmbio, Juros'!$F$8</f>
        <v>12.966519315822778</v>
      </c>
      <c r="W20" s="24">
        <f>W14/'Inflação , Câmbio, Juros'!$F$8</f>
        <v>13.510270302772183</v>
      </c>
      <c r="X20" s="24">
        <f>X14/'Inflação , Câmbio, Juros'!$F$8</f>
        <v>14.08078769353553</v>
      </c>
      <c r="Y20" s="24">
        <f>Y14/'Inflação , Câmbio, Juros'!$F$8</f>
        <v>14.679465855328603</v>
      </c>
      <c r="Z20" s="24">
        <f>Z14/'Inflação , Câmbio, Juros'!$F$8</f>
        <v>15.307785305691539</v>
      </c>
      <c r="AA20" s="24">
        <f>AA14/'Inflação , Câmbio, Juros'!$F$8</f>
        <v>15.967302583384553</v>
      </c>
      <c r="AB20" s="24">
        <f>AB14/'Inflação , Câmbio, Juros'!$F$8</f>
        <v>16.659661399940756</v>
      </c>
      <c r="AC20" s="24">
        <f>AC14/'Inflação , Câmbio, Juros'!$F$8</f>
        <v>17.386565670978168</v>
      </c>
      <c r="AD20" s="24">
        <f>AD14/'Inflação , Câmbio, Juros'!$F$8</f>
        <v>18.149804962652713</v>
      </c>
      <c r="AE20" s="24">
        <f>AE14/'Inflação , Câmbio, Juros'!$F$8</f>
        <v>18.951331095890151</v>
      </c>
      <c r="AF20" s="24">
        <f>AF14/'Inflação , Câmbio, Juros'!$F$8</f>
        <v>19.793215020728276</v>
      </c>
      <c r="AG20" s="24">
        <f>AG14/'Inflação , Câmbio, Juros'!$F$8</f>
        <v>20.677645464177676</v>
      </c>
      <c r="AH20" s="24">
        <f>AH14/'Inflação , Câmbio, Juros'!$F$8</f>
        <v>21.606896850825049</v>
      </c>
      <c r="AI20" s="24">
        <f>AI14/'Inflação , Câmbio, Juros'!$F$8</f>
        <v>22.583388986998486</v>
      </c>
      <c r="AJ20" s="24">
        <f>AJ14/'Inflação , Câmbio, Juros'!$F$8</f>
        <v>23.609767984373285</v>
      </c>
      <c r="AK20" s="24">
        <f>AK14/'Inflação , Câmbio, Juros'!$F$8</f>
        <v>24.688856839236454</v>
      </c>
    </row>
    <row r="21" spans="2:37" x14ac:dyDescent="0.3">
      <c r="B21" s="28" t="s">
        <v>0</v>
      </c>
      <c r="C21" s="25">
        <f>C15/'Inflação , Câmbio, Juros'!$F$8</f>
        <v>7.6252499478323079</v>
      </c>
      <c r="D21" s="25">
        <f>D15/'Inflação , Câmbio, Juros'!$F$8</f>
        <v>7.6390227857879562</v>
      </c>
      <c r="E21" s="25">
        <f>E15/'Inflação , Câmbio, Juros'!$F$8</f>
        <v>7.6617772747790394</v>
      </c>
      <c r="F21" s="25">
        <f>F15/'Inflação , Câmbio, Juros'!$F$8</f>
        <v>7.8311050870978516</v>
      </c>
      <c r="G21" s="25">
        <f>G15/'Inflação , Câmbio, Juros'!$F$8</f>
        <v>8.0560585925823744</v>
      </c>
      <c r="H21" s="25">
        <f>H15/'Inflação , Câmbio, Juros'!$F$8</f>
        <v>8.3169536324533198</v>
      </c>
      <c r="I21" s="25">
        <f>I15/'Inflação , Câmbio, Juros'!$F$8</f>
        <v>8.588798439207908</v>
      </c>
      <c r="J21" s="25">
        <f>J15/'Inflação , Câmbio, Juros'!$F$8</f>
        <v>8.8722300474441003</v>
      </c>
      <c r="K21" s="25">
        <f>K15/'Inflação , Câmbio, Juros'!$F$8</f>
        <v>9.1677684455941293</v>
      </c>
      <c r="L21" s="25">
        <f>L15/'Inflação , Câmbio, Juros'!$F$8</f>
        <v>9.475946519545337</v>
      </c>
      <c r="M21" s="25">
        <f>M15/'Inflação , Câmbio, Juros'!$F$8</f>
        <v>9.797396002706785</v>
      </c>
      <c r="N21" s="25">
        <f>N15/'Inflação , Câmbio, Juros'!$F$8</f>
        <v>10.181496675383601</v>
      </c>
      <c r="O21" s="25">
        <f>O15/'Inflação , Câmbio, Juros'!$F$8</f>
        <v>10.583844569826978</v>
      </c>
      <c r="P21" s="25">
        <f>P15/'Inflação , Câmbio, Juros'!$F$8</f>
        <v>11.005383802958923</v>
      </c>
      <c r="Q21" s="25">
        <f>Q15/'Inflação , Câmbio, Juros'!$F$8</f>
        <v>11.447070493239348</v>
      </c>
      <c r="R21" s="25">
        <f>R15/'Inflação , Câmbio, Juros'!$F$8</f>
        <v>11.90996849607842</v>
      </c>
      <c r="S21" s="25">
        <f>S15/'Inflação , Câmbio, Juros'!$F$8</f>
        <v>12.39524016941033</v>
      </c>
      <c r="T21" s="25">
        <f>T15/'Inflação , Câmbio, Juros'!$F$8</f>
        <v>12.904046174495498</v>
      </c>
      <c r="U21" s="25">
        <f>U15/'Inflação , Câmbio, Juros'!$F$8</f>
        <v>13.437590080193095</v>
      </c>
      <c r="V21" s="25">
        <f>V15/'Inflação , Câmbio, Juros'!$F$8</f>
        <v>13.997149815604374</v>
      </c>
      <c r="W21" s="25">
        <f>W15/'Inflação , Câmbio, Juros'!$F$8</f>
        <v>14.584120292517643</v>
      </c>
      <c r="X21" s="25">
        <f>X15/'Inflação , Câmbio, Juros'!$F$8</f>
        <v>15.199984673421898</v>
      </c>
      <c r="Y21" s="25">
        <f>Y15/'Inflação , Câmbio, Juros'!$F$8</f>
        <v>15.846248155382135</v>
      </c>
      <c r="Z21" s="25">
        <f>Z15/'Inflação , Câmbio, Juros'!$F$8</f>
        <v>16.603573569402709</v>
      </c>
      <c r="AA21" s="25">
        <f>AA15/'Inflação , Câmbio, Juros'!$F$8</f>
        <v>17.401783943373559</v>
      </c>
      <c r="AB21" s="25">
        <f>AB15/'Inflação , Câmbio, Juros'!$F$8</f>
        <v>18.243215817185703</v>
      </c>
      <c r="AC21" s="25">
        <f>AC15/'Inflação , Câmbio, Juros'!$F$8</f>
        <v>19.130311398890967</v>
      </c>
      <c r="AD21" s="25">
        <f>AD15/'Inflação , Câmbio, Juros'!$F$8</f>
        <v>20.065648733088839</v>
      </c>
      <c r="AE21" s="25">
        <f>AE15/'Inflação , Câmbio, Juros'!$F$8</f>
        <v>21.052029532379557</v>
      </c>
      <c r="AF21" s="25">
        <f>AF15/'Inflação , Câmbio, Juros'!$F$8</f>
        <v>22.09243585070892</v>
      </c>
      <c r="AG21" s="25">
        <f>AG15/'Inflação , Câmbio, Juros'!$F$8</f>
        <v>23.190032290487633</v>
      </c>
      <c r="AH21" s="25">
        <f>AH15/'Inflação , Câmbio, Juros'!$F$8</f>
        <v>24.348133591334033</v>
      </c>
      <c r="AI21" s="25">
        <f>AI15/'Inflação , Câmbio, Juros'!$F$8</f>
        <v>25.570275132048266</v>
      </c>
      <c r="AJ21" s="25">
        <f>AJ15/'Inflação , Câmbio, Juros'!$F$8</f>
        <v>26.860309575173009</v>
      </c>
      <c r="AK21" s="25">
        <f>AK15/'Inflação , Câmbio, Juros'!$F$8</f>
        <v>28.222357217711338</v>
      </c>
    </row>
    <row r="22" spans="2:37" x14ac:dyDescent="0.3">
      <c r="B22" s="28" t="s">
        <v>33</v>
      </c>
      <c r="C22" s="25">
        <f>C16/'Inflação , Câmbio, Juros'!$F$8</f>
        <v>7.6252499478323079</v>
      </c>
      <c r="D22" s="25">
        <f>D16/'Inflação , Câmbio, Juros'!$F$8</f>
        <v>7.6390227857879562</v>
      </c>
      <c r="E22" s="25">
        <f>E16/'Inflação , Câmbio, Juros'!$F$8</f>
        <v>7.6617772747790394</v>
      </c>
      <c r="F22" s="25">
        <f>F16/'Inflação , Câmbio, Juros'!$F$8</f>
        <v>7.7566100086144907</v>
      </c>
      <c r="G22" s="25">
        <f>G16/'Inflação , Câmbio, Juros'!$F$8</f>
        <v>7.7746650889891304</v>
      </c>
      <c r="H22" s="25">
        <f>H16/'Inflação , Câmbio, Juros'!$F$8</f>
        <v>7.7949150836373304</v>
      </c>
      <c r="I22" s="25">
        <f>I16/'Inflação , Câmbio, Juros'!$F$8</f>
        <v>7.8174939450106278</v>
      </c>
      <c r="J22" s="25">
        <f>J16/'Inflação , Câmbio, Juros'!$F$8</f>
        <v>7.8813504593135812</v>
      </c>
      <c r="K22" s="25">
        <f>K16/'Inflação , Câmbio, Juros'!$F$8</f>
        <v>7.9481157670676277</v>
      </c>
      <c r="L22" s="25">
        <f>L16/'Inflação , Câmbio, Juros'!$F$8</f>
        <v>8.0178116988223564</v>
      </c>
      <c r="M22" s="25">
        <f>M16/'Inflação , Câmbio, Juros'!$F$8</f>
        <v>8.0905233692697642</v>
      </c>
      <c r="N22" s="25">
        <f>N16/'Inflação , Câmbio, Juros'!$F$8</f>
        <v>8.2065658667857111</v>
      </c>
      <c r="O22" s="25">
        <f>O16/'Inflação , Câmbio, Juros'!$F$8</f>
        <v>8.32678153400329</v>
      </c>
      <c r="P22" s="25">
        <f>P16/'Inflação , Câmbio, Juros'!$F$8</f>
        <v>8.4512858493399801</v>
      </c>
      <c r="Q22" s="25">
        <f>Q16/'Inflação , Câmbio, Juros'!$F$8</f>
        <v>8.5801689001717509</v>
      </c>
      <c r="R22" s="25">
        <f>R16/'Inflação , Câmbio, Juros'!$F$8</f>
        <v>8.7135669761757182</v>
      </c>
      <c r="S22" s="25">
        <f>S16/'Inflação , Câmbio, Juros'!$F$8</f>
        <v>8.8516490842734079</v>
      </c>
      <c r="T22" s="25">
        <f>T16/'Inflação , Câmbio, Juros'!$F$8</f>
        <v>8.9945415442340089</v>
      </c>
      <c r="U22" s="25">
        <f>U16/'Inflação , Câmbio, Juros'!$F$8</f>
        <v>9.1423615788351462</v>
      </c>
      <c r="V22" s="25">
        <f>V16/'Inflação , Câmbio, Juros'!$F$8</f>
        <v>9.2952376390837301</v>
      </c>
      <c r="W22" s="25">
        <f>W16/'Inflação , Câmbio, Juros'!$F$8</f>
        <v>9.4533340647455351</v>
      </c>
      <c r="X22" s="25">
        <f>X16/'Inflação , Câmbio, Juros'!$F$8</f>
        <v>9.6168268998360098</v>
      </c>
      <c r="Y22" s="25">
        <f>Y16/'Inflação , Câmbio, Juros'!$F$8</f>
        <v>9.7858596553518957</v>
      </c>
      <c r="Z22" s="25">
        <f>Z16/'Inflação , Câmbio, Juros'!$F$8</f>
        <v>9.960587931450636</v>
      </c>
      <c r="AA22" s="25">
        <f>AA16/'Inflação , Câmbio, Juros'!$F$8</f>
        <v>10.190881262067819</v>
      </c>
      <c r="AB22" s="25">
        <f>AB16/'Inflação , Câmbio, Juros'!$F$8</f>
        <v>10.429270492480127</v>
      </c>
      <c r="AC22" s="25">
        <f>AC16/'Inflação , Câmbio, Juros'!$F$8</f>
        <v>10.676014164249407</v>
      </c>
      <c r="AD22" s="25">
        <f>AD16/'Inflação , Câmbio, Juros'!$F$8</f>
        <v>10.931377025461167</v>
      </c>
      <c r="AE22" s="25">
        <f>AE16/'Inflação , Câmbio, Juros'!$F$8</f>
        <v>11.195672996813796</v>
      </c>
      <c r="AF22" s="25">
        <f>AF16/'Inflação , Câmbio, Juros'!$F$8</f>
        <v>11.46923373530222</v>
      </c>
      <c r="AG22" s="25">
        <f>AG16/'Inflação , Câmbio, Juros'!$F$8</f>
        <v>11.752404222046829</v>
      </c>
      <c r="AH22" s="25">
        <f>AH16/'Inflação , Câmbio, Juros'!$F$8</f>
        <v>12.045521563672551</v>
      </c>
      <c r="AI22" s="25">
        <f>AI16/'Inflação , Câmbio, Juros'!$F$8</f>
        <v>12.34894626356775</v>
      </c>
      <c r="AJ22" s="25">
        <f>AJ16/'Inflação , Câmbio, Juros'!$F$8</f>
        <v>12.663101265602656</v>
      </c>
      <c r="AK22" s="25">
        <f>AK16/'Inflação , Câmbio, Juros'!$F$8</f>
        <v>12.988437742232515</v>
      </c>
    </row>
    <row r="23" spans="2:37" x14ac:dyDescent="0.3">
      <c r="B23" s="29" t="s">
        <v>2</v>
      </c>
      <c r="C23" s="26">
        <f>C17/'Inflação , Câmbio, Juros'!$F$8</f>
        <v>7.6252499478323079</v>
      </c>
      <c r="D23" s="26">
        <f>D17/'Inflação , Câmbio, Juros'!$F$8</f>
        <v>7.6390227857879562</v>
      </c>
      <c r="E23" s="26">
        <f>E17/'Inflação , Câmbio, Juros'!$F$8</f>
        <v>7.6617772747790394</v>
      </c>
      <c r="F23" s="26">
        <f>F17/'Inflação , Câmbio, Juros'!$F$8</f>
        <v>7.7687724704076926</v>
      </c>
      <c r="G23" s="26">
        <f>G17/'Inflação , Câmbio, Juros'!$F$8</f>
        <v>7.9410510269466243</v>
      </c>
      <c r="H23" s="26">
        <f>H17/'Inflação , Câmbio, Juros'!$F$8</f>
        <v>8.1193924993747988</v>
      </c>
      <c r="I23" s="26">
        <f>I17/'Inflação , Câmbio, Juros'!$F$8</f>
        <v>8.3041570138835858</v>
      </c>
      <c r="J23" s="26">
        <f>J17/'Inflação , Câmbio, Juros'!$F$8</f>
        <v>8.4957127651298023</v>
      </c>
      <c r="K23" s="26">
        <f>K17/'Inflação , Câmbio, Juros'!$F$8</f>
        <v>8.6942985199893155</v>
      </c>
      <c r="L23" s="26">
        <f>L17/'Inflação , Câmbio, Juros'!$F$8</f>
        <v>8.9001514819997301</v>
      </c>
      <c r="M23" s="26">
        <f>M17/'Inflação , Câmbio, Juros'!$F$8</f>
        <v>9.1135870280135727</v>
      </c>
      <c r="N23" s="26">
        <f>N17/'Inflação , Câmbio, Juros'!$F$8</f>
        <v>9.3349337677962136</v>
      </c>
      <c r="O23" s="26">
        <f>O17/'Inflação , Câmbio, Juros'!$F$8</f>
        <v>9.5645381718341671</v>
      </c>
      <c r="P23" s="26">
        <f>P17/'Inflação , Câmbio, Juros'!$F$8</f>
        <v>9.8027218195154937</v>
      </c>
      <c r="Q23" s="26">
        <f>Q17/'Inflação , Câmbio, Juros'!$F$8</f>
        <v>10.049785149069994</v>
      </c>
      <c r="R23" s="26">
        <f>R17/'Inflação , Câmbio, Juros'!$F$8</f>
        <v>10.356120425843203</v>
      </c>
      <c r="S23" s="26">
        <f>S17/'Inflação , Câmbio, Juros'!$F$8</f>
        <v>10.67494103176845</v>
      </c>
      <c r="T23" s="26">
        <f>T17/'Inflação , Câmbio, Juros'!$F$8</f>
        <v>11.006785584787623</v>
      </c>
      <c r="U23" s="26">
        <f>U17/'Inflação , Câmbio, Juros'!$F$8</f>
        <v>11.352200316674182</v>
      </c>
      <c r="V23" s="26">
        <f>V17/'Inflação , Câmbio, Juros'!$F$8</f>
        <v>11.71176440965867</v>
      </c>
      <c r="W23" s="26">
        <f>W17/'Inflação , Câmbio, Juros'!$F$8</f>
        <v>12.086123113311739</v>
      </c>
      <c r="X23" s="26">
        <f>X17/'Inflação , Câmbio, Juros'!$F$8</f>
        <v>12.475960336506887</v>
      </c>
      <c r="Y23" s="26">
        <f>Y17/'Inflação , Câmbio, Juros'!$F$8</f>
        <v>12.881942238172105</v>
      </c>
      <c r="Z23" s="26">
        <f>Z17/'Inflação , Câmbio, Juros'!$F$8</f>
        <v>13.304774441061999</v>
      </c>
      <c r="AA23" s="26">
        <f>AA17/'Inflação , Câmbio, Juros'!$F$8</f>
        <v>13.745190661767694</v>
      </c>
      <c r="AB23" s="26">
        <f>AB17/'Inflação , Câmbio, Juros'!$F$8</f>
        <v>14.203960069332904</v>
      </c>
      <c r="AC23" s="26">
        <f>AC17/'Inflação , Câmbio, Juros'!$F$8</f>
        <v>14.681861978034263</v>
      </c>
      <c r="AD23" s="26">
        <f>AD17/'Inflação , Câmbio, Juros'!$F$8</f>
        <v>15.253037678984271</v>
      </c>
      <c r="AE23" s="26">
        <f>AE17/'Inflação , Câmbio, Juros'!$F$8</f>
        <v>15.850433653849326</v>
      </c>
      <c r="AF23" s="26">
        <f>AF17/'Inflação , Câmbio, Juros'!$F$8</f>
        <v>16.475356503507044</v>
      </c>
      <c r="AG23" s="26">
        <f>AG17/'Inflação , Câmbio, Juros'!$F$8</f>
        <v>17.129181527980869</v>
      </c>
      <c r="AH23" s="26">
        <f>AH17/'Inflação , Câmbio, Juros'!$F$8</f>
        <v>17.813324306398663</v>
      </c>
      <c r="AI23" s="26">
        <f>AI17/'Inflação , Câmbio, Juros'!$F$8</f>
        <v>18.529288356618302</v>
      </c>
      <c r="AJ23" s="26">
        <f>AJ17/'Inflação , Câmbio, Juros'!$F$8</f>
        <v>19.278728752784584</v>
      </c>
      <c r="AK23" s="26">
        <f>AK17/'Inflação , Câmbio, Juros'!$F$8</f>
        <v>20.06340795863516</v>
      </c>
    </row>
    <row r="25" spans="2:37" x14ac:dyDescent="0.3">
      <c r="B25" s="8" t="s">
        <v>54</v>
      </c>
      <c r="C25" s="9">
        <v>2016</v>
      </c>
      <c r="D25" s="9">
        <f t="shared" ref="D25" si="107">C25+1</f>
        <v>2017</v>
      </c>
      <c r="E25" s="9">
        <f t="shared" ref="E25" si="108">D25+1</f>
        <v>2018</v>
      </c>
      <c r="F25" s="10">
        <f t="shared" ref="F25" si="109">E25+1</f>
        <v>2019</v>
      </c>
      <c r="G25" s="10">
        <f t="shared" ref="G25" si="110">F25+1</f>
        <v>2020</v>
      </c>
      <c r="H25" s="10">
        <f t="shared" ref="H25" si="111">G25+1</f>
        <v>2021</v>
      </c>
      <c r="I25" s="10">
        <f t="shared" ref="I25" si="112">H25+1</f>
        <v>2022</v>
      </c>
      <c r="J25" s="9">
        <f t="shared" ref="J25" si="113">I25+1</f>
        <v>2023</v>
      </c>
      <c r="K25" s="9">
        <f t="shared" ref="K25" si="114">J25+1</f>
        <v>2024</v>
      </c>
      <c r="L25" s="9">
        <f t="shared" ref="L25" si="115">K25+1</f>
        <v>2025</v>
      </c>
      <c r="M25" s="9">
        <f t="shared" ref="M25" si="116">L25+1</f>
        <v>2026</v>
      </c>
      <c r="N25" s="9">
        <f t="shared" ref="N25" si="117">M25+1</f>
        <v>2027</v>
      </c>
      <c r="O25" s="9">
        <f t="shared" ref="O25" si="118">N25+1</f>
        <v>2028</v>
      </c>
      <c r="P25" s="9">
        <f t="shared" ref="P25" si="119">O25+1</f>
        <v>2029</v>
      </c>
      <c r="Q25" s="9">
        <f t="shared" ref="Q25" si="120">P25+1</f>
        <v>2030</v>
      </c>
      <c r="R25" s="9">
        <f t="shared" ref="R25" si="121">Q25+1</f>
        <v>2031</v>
      </c>
      <c r="S25" s="9">
        <f t="shared" ref="S25" si="122">R25+1</f>
        <v>2032</v>
      </c>
      <c r="T25" s="9">
        <f t="shared" ref="T25" si="123">S25+1</f>
        <v>2033</v>
      </c>
      <c r="U25" s="9">
        <f t="shared" ref="U25" si="124">T25+1</f>
        <v>2034</v>
      </c>
      <c r="V25" s="9">
        <f t="shared" ref="V25" si="125">U25+1</f>
        <v>2035</v>
      </c>
      <c r="W25" s="9">
        <f t="shared" ref="W25" si="126">V25+1</f>
        <v>2036</v>
      </c>
      <c r="X25" s="9">
        <f t="shared" ref="X25" si="127">W25+1</f>
        <v>2037</v>
      </c>
      <c r="Y25" s="9">
        <f t="shared" ref="Y25" si="128">X25+1</f>
        <v>2038</v>
      </c>
      <c r="Z25" s="9">
        <f t="shared" ref="Z25" si="129">Y25+1</f>
        <v>2039</v>
      </c>
      <c r="AA25" s="9">
        <f t="shared" ref="AA25" si="130">Z25+1</f>
        <v>2040</v>
      </c>
      <c r="AB25" s="9">
        <f t="shared" ref="AB25" si="131">AA25+1</f>
        <v>2041</v>
      </c>
      <c r="AC25" s="9">
        <f t="shared" ref="AC25" si="132">AB25+1</f>
        <v>2042</v>
      </c>
      <c r="AD25" s="9">
        <f t="shared" ref="AD25" si="133">AC25+1</f>
        <v>2043</v>
      </c>
      <c r="AE25" s="9">
        <f t="shared" ref="AE25" si="134">AD25+1</f>
        <v>2044</v>
      </c>
      <c r="AF25" s="9">
        <f t="shared" ref="AF25" si="135">AE25+1</f>
        <v>2045</v>
      </c>
      <c r="AG25" s="9">
        <f t="shared" ref="AG25" si="136">AF25+1</f>
        <v>2046</v>
      </c>
      <c r="AH25" s="9">
        <f t="shared" ref="AH25" si="137">AG25+1</f>
        <v>2047</v>
      </c>
      <c r="AI25" s="9">
        <f t="shared" ref="AI25" si="138">AH25+1</f>
        <v>2048</v>
      </c>
      <c r="AJ25" s="9">
        <f t="shared" ref="AJ25" si="139">AI25+1</f>
        <v>2049</v>
      </c>
      <c r="AK25" s="9">
        <f t="shared" ref="AK25" si="140">AJ25+1</f>
        <v>2050</v>
      </c>
    </row>
    <row r="26" spans="2:37" x14ac:dyDescent="0.3">
      <c r="B26" s="27" t="s">
        <v>55</v>
      </c>
      <c r="C26" s="24">
        <v>26.528490000000001</v>
      </c>
      <c r="D26" s="24">
        <v>28.15682</v>
      </c>
      <c r="E26" s="24">
        <f t="shared" ref="E26:AK26" si="141">D26</f>
        <v>28.15682</v>
      </c>
      <c r="F26" s="24">
        <f t="shared" si="141"/>
        <v>28.15682</v>
      </c>
      <c r="G26" s="24">
        <f t="shared" si="141"/>
        <v>28.15682</v>
      </c>
      <c r="H26" s="24">
        <f t="shared" si="141"/>
        <v>28.15682</v>
      </c>
      <c r="I26" s="24">
        <f t="shared" si="141"/>
        <v>28.15682</v>
      </c>
      <c r="J26" s="24">
        <f t="shared" si="141"/>
        <v>28.15682</v>
      </c>
      <c r="K26" s="24">
        <f t="shared" si="141"/>
        <v>28.15682</v>
      </c>
      <c r="L26" s="24">
        <f t="shared" si="141"/>
        <v>28.15682</v>
      </c>
      <c r="M26" s="24">
        <f t="shared" si="141"/>
        <v>28.15682</v>
      </c>
      <c r="N26" s="24">
        <f t="shared" si="141"/>
        <v>28.15682</v>
      </c>
      <c r="O26" s="24">
        <f t="shared" si="141"/>
        <v>28.15682</v>
      </c>
      <c r="P26" s="24">
        <f t="shared" si="141"/>
        <v>28.15682</v>
      </c>
      <c r="Q26" s="24">
        <f t="shared" si="141"/>
        <v>28.15682</v>
      </c>
      <c r="R26" s="24">
        <f t="shared" si="141"/>
        <v>28.15682</v>
      </c>
      <c r="S26" s="24">
        <f t="shared" si="141"/>
        <v>28.15682</v>
      </c>
      <c r="T26" s="24">
        <f t="shared" si="141"/>
        <v>28.15682</v>
      </c>
      <c r="U26" s="24">
        <f t="shared" si="141"/>
        <v>28.15682</v>
      </c>
      <c r="V26" s="24">
        <f t="shared" si="141"/>
        <v>28.15682</v>
      </c>
      <c r="W26" s="24">
        <f t="shared" si="141"/>
        <v>28.15682</v>
      </c>
      <c r="X26" s="24">
        <f t="shared" si="141"/>
        <v>28.15682</v>
      </c>
      <c r="Y26" s="24">
        <f t="shared" si="141"/>
        <v>28.15682</v>
      </c>
      <c r="Z26" s="24">
        <f t="shared" si="141"/>
        <v>28.15682</v>
      </c>
      <c r="AA26" s="24">
        <f t="shared" si="141"/>
        <v>28.15682</v>
      </c>
      <c r="AB26" s="24">
        <f t="shared" si="141"/>
        <v>28.15682</v>
      </c>
      <c r="AC26" s="24">
        <f t="shared" si="141"/>
        <v>28.15682</v>
      </c>
      <c r="AD26" s="24">
        <f t="shared" si="141"/>
        <v>28.15682</v>
      </c>
      <c r="AE26" s="24">
        <f t="shared" si="141"/>
        <v>28.15682</v>
      </c>
      <c r="AF26" s="24">
        <f t="shared" si="141"/>
        <v>28.15682</v>
      </c>
      <c r="AG26" s="24">
        <f t="shared" si="141"/>
        <v>28.15682</v>
      </c>
      <c r="AH26" s="24">
        <f t="shared" si="141"/>
        <v>28.15682</v>
      </c>
      <c r="AI26" s="24">
        <f t="shared" si="141"/>
        <v>28.15682</v>
      </c>
      <c r="AJ26" s="24">
        <f t="shared" si="141"/>
        <v>28.15682</v>
      </c>
      <c r="AK26" s="24">
        <f t="shared" si="141"/>
        <v>28.15682</v>
      </c>
    </row>
    <row r="27" spans="2:37" x14ac:dyDescent="0.3">
      <c r="B27" s="28" t="s">
        <v>56</v>
      </c>
      <c r="C27" s="25">
        <v>19.813310000000001</v>
      </c>
      <c r="D27" s="25">
        <v>21.136299999999999</v>
      </c>
      <c r="E27" s="25">
        <f t="shared" ref="E27:AK27" si="142">D27</f>
        <v>21.136299999999999</v>
      </c>
      <c r="F27" s="25">
        <f t="shared" si="142"/>
        <v>21.136299999999999</v>
      </c>
      <c r="G27" s="25">
        <f t="shared" si="142"/>
        <v>21.136299999999999</v>
      </c>
      <c r="H27" s="25">
        <f t="shared" si="142"/>
        <v>21.136299999999999</v>
      </c>
      <c r="I27" s="25">
        <f t="shared" si="142"/>
        <v>21.136299999999999</v>
      </c>
      <c r="J27" s="25">
        <f t="shared" si="142"/>
        <v>21.136299999999999</v>
      </c>
      <c r="K27" s="25">
        <f t="shared" si="142"/>
        <v>21.136299999999999</v>
      </c>
      <c r="L27" s="25">
        <f t="shared" si="142"/>
        <v>21.136299999999999</v>
      </c>
      <c r="M27" s="25">
        <f t="shared" si="142"/>
        <v>21.136299999999999</v>
      </c>
      <c r="N27" s="25">
        <f t="shared" si="142"/>
        <v>21.136299999999999</v>
      </c>
      <c r="O27" s="25">
        <f t="shared" si="142"/>
        <v>21.136299999999999</v>
      </c>
      <c r="P27" s="25">
        <f t="shared" si="142"/>
        <v>21.136299999999999</v>
      </c>
      <c r="Q27" s="25">
        <f t="shared" si="142"/>
        <v>21.136299999999999</v>
      </c>
      <c r="R27" s="25">
        <f t="shared" si="142"/>
        <v>21.136299999999999</v>
      </c>
      <c r="S27" s="25">
        <f t="shared" si="142"/>
        <v>21.136299999999999</v>
      </c>
      <c r="T27" s="25">
        <f t="shared" si="142"/>
        <v>21.136299999999999</v>
      </c>
      <c r="U27" s="25">
        <f t="shared" si="142"/>
        <v>21.136299999999999</v>
      </c>
      <c r="V27" s="25">
        <f t="shared" si="142"/>
        <v>21.136299999999999</v>
      </c>
      <c r="W27" s="25">
        <f t="shared" si="142"/>
        <v>21.136299999999999</v>
      </c>
      <c r="X27" s="25">
        <f t="shared" si="142"/>
        <v>21.136299999999999</v>
      </c>
      <c r="Y27" s="25">
        <f t="shared" si="142"/>
        <v>21.136299999999999</v>
      </c>
      <c r="Z27" s="25">
        <f t="shared" si="142"/>
        <v>21.136299999999999</v>
      </c>
      <c r="AA27" s="25">
        <f t="shared" si="142"/>
        <v>21.136299999999999</v>
      </c>
      <c r="AB27" s="25">
        <f t="shared" si="142"/>
        <v>21.136299999999999</v>
      </c>
      <c r="AC27" s="25">
        <f t="shared" si="142"/>
        <v>21.136299999999999</v>
      </c>
      <c r="AD27" s="25">
        <f t="shared" si="142"/>
        <v>21.136299999999999</v>
      </c>
      <c r="AE27" s="25">
        <f t="shared" si="142"/>
        <v>21.136299999999999</v>
      </c>
      <c r="AF27" s="25">
        <f t="shared" si="142"/>
        <v>21.136299999999999</v>
      </c>
      <c r="AG27" s="25">
        <f t="shared" si="142"/>
        <v>21.136299999999999</v>
      </c>
      <c r="AH27" s="25">
        <f t="shared" si="142"/>
        <v>21.136299999999999</v>
      </c>
      <c r="AI27" s="25">
        <f t="shared" si="142"/>
        <v>21.136299999999999</v>
      </c>
      <c r="AJ27" s="25">
        <f t="shared" si="142"/>
        <v>21.136299999999999</v>
      </c>
      <c r="AK27" s="25">
        <f t="shared" si="142"/>
        <v>21.136299999999999</v>
      </c>
    </row>
    <row r="28" spans="2:37" x14ac:dyDescent="0.3">
      <c r="B28" s="29" t="s">
        <v>57</v>
      </c>
      <c r="C28" s="26">
        <v>57.466790000000003</v>
      </c>
      <c r="D28" s="26">
        <v>59.531660000000002</v>
      </c>
      <c r="E28" s="26">
        <f t="shared" ref="E28:AK28" si="143">D28</f>
        <v>59.531660000000002</v>
      </c>
      <c r="F28" s="26">
        <f t="shared" si="143"/>
        <v>59.531660000000002</v>
      </c>
      <c r="G28" s="26">
        <f t="shared" si="143"/>
        <v>59.531660000000002</v>
      </c>
      <c r="H28" s="26">
        <f t="shared" si="143"/>
        <v>59.531660000000002</v>
      </c>
      <c r="I28" s="26">
        <f t="shared" si="143"/>
        <v>59.531660000000002</v>
      </c>
      <c r="J28" s="26">
        <f t="shared" si="143"/>
        <v>59.531660000000002</v>
      </c>
      <c r="K28" s="26">
        <f t="shared" si="143"/>
        <v>59.531660000000002</v>
      </c>
      <c r="L28" s="26">
        <f t="shared" si="143"/>
        <v>59.531660000000002</v>
      </c>
      <c r="M28" s="26">
        <f t="shared" si="143"/>
        <v>59.531660000000002</v>
      </c>
      <c r="N28" s="26">
        <f t="shared" si="143"/>
        <v>59.531660000000002</v>
      </c>
      <c r="O28" s="26">
        <f t="shared" si="143"/>
        <v>59.531660000000002</v>
      </c>
      <c r="P28" s="26">
        <f t="shared" si="143"/>
        <v>59.531660000000002</v>
      </c>
      <c r="Q28" s="26">
        <f t="shared" si="143"/>
        <v>59.531660000000002</v>
      </c>
      <c r="R28" s="26">
        <f t="shared" si="143"/>
        <v>59.531660000000002</v>
      </c>
      <c r="S28" s="26">
        <f t="shared" si="143"/>
        <v>59.531660000000002</v>
      </c>
      <c r="T28" s="26">
        <f t="shared" si="143"/>
        <v>59.531660000000002</v>
      </c>
      <c r="U28" s="26">
        <f t="shared" si="143"/>
        <v>59.531660000000002</v>
      </c>
      <c r="V28" s="26">
        <f t="shared" si="143"/>
        <v>59.531660000000002</v>
      </c>
      <c r="W28" s="26">
        <f t="shared" si="143"/>
        <v>59.531660000000002</v>
      </c>
      <c r="X28" s="26">
        <f t="shared" si="143"/>
        <v>59.531660000000002</v>
      </c>
      <c r="Y28" s="26">
        <f t="shared" si="143"/>
        <v>59.531660000000002</v>
      </c>
      <c r="Z28" s="26">
        <f t="shared" si="143"/>
        <v>59.531660000000002</v>
      </c>
      <c r="AA28" s="26">
        <f t="shared" si="143"/>
        <v>59.531660000000002</v>
      </c>
      <c r="AB28" s="26">
        <f t="shared" si="143"/>
        <v>59.531660000000002</v>
      </c>
      <c r="AC28" s="26">
        <f t="shared" si="143"/>
        <v>59.531660000000002</v>
      </c>
      <c r="AD28" s="26">
        <f t="shared" si="143"/>
        <v>59.531660000000002</v>
      </c>
      <c r="AE28" s="26">
        <f t="shared" si="143"/>
        <v>59.531660000000002</v>
      </c>
      <c r="AF28" s="26">
        <f t="shared" si="143"/>
        <v>59.531660000000002</v>
      </c>
      <c r="AG28" s="26">
        <f t="shared" si="143"/>
        <v>59.531660000000002</v>
      </c>
      <c r="AH28" s="26">
        <f t="shared" si="143"/>
        <v>59.531660000000002</v>
      </c>
      <c r="AI28" s="26">
        <f t="shared" si="143"/>
        <v>59.531660000000002</v>
      </c>
      <c r="AJ28" s="26">
        <f t="shared" si="143"/>
        <v>59.531660000000002</v>
      </c>
      <c r="AK28" s="26">
        <f t="shared" si="143"/>
        <v>59.531660000000002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DF2F-C3D6-4EF0-AD85-AF6A485BFCD5}">
  <sheetPr>
    <tabColor theme="9" tint="0.59999389629810485"/>
  </sheetPr>
  <dimension ref="B2:T54"/>
  <sheetViews>
    <sheetView showGridLines="0" workbookViewId="0">
      <selection activeCell="B1" sqref="B1"/>
    </sheetView>
  </sheetViews>
  <sheetFormatPr defaultColWidth="8.88671875" defaultRowHeight="12" x14ac:dyDescent="0.25"/>
  <cols>
    <col min="1" max="1" width="3.44140625" style="79" customWidth="1"/>
    <col min="2" max="2" width="25.109375" style="84" bestFit="1" customWidth="1"/>
    <col min="3" max="10" width="6.88671875" style="79" customWidth="1"/>
    <col min="11" max="11" width="8.88671875" style="79"/>
    <col min="12" max="12" width="22.109375" style="79" customWidth="1"/>
    <col min="13" max="20" width="6.44140625" style="79" customWidth="1"/>
    <col min="21" max="16384" width="8.88671875" style="79"/>
  </cols>
  <sheetData>
    <row r="2" spans="2:20" s="58" customFormat="1" ht="14.4" x14ac:dyDescent="0.3">
      <c r="B2" s="65" t="s">
        <v>78</v>
      </c>
    </row>
    <row r="4" spans="2:20" x14ac:dyDescent="0.25">
      <c r="B4" s="77" t="s">
        <v>32</v>
      </c>
      <c r="C4" s="78">
        <v>2019</v>
      </c>
      <c r="D4" s="78">
        <v>2020</v>
      </c>
      <c r="E4" s="78">
        <v>2021</v>
      </c>
      <c r="F4" s="78">
        <v>2022</v>
      </c>
      <c r="G4" s="78">
        <v>2025</v>
      </c>
      <c r="H4" s="78">
        <v>2030</v>
      </c>
      <c r="I4" s="78">
        <v>2035</v>
      </c>
      <c r="J4" s="78">
        <v>2040</v>
      </c>
      <c r="L4" s="77" t="s">
        <v>32</v>
      </c>
      <c r="M4" s="78">
        <v>2019</v>
      </c>
      <c r="N4" s="78">
        <v>2020</v>
      </c>
      <c r="O4" s="78">
        <v>2021</v>
      </c>
      <c r="P4" s="78">
        <v>2022</v>
      </c>
      <c r="Q4" s="78">
        <v>2025</v>
      </c>
      <c r="R4" s="78">
        <v>2030</v>
      </c>
      <c r="S4" s="78">
        <v>2035</v>
      </c>
      <c r="T4" s="78">
        <v>2040</v>
      </c>
    </row>
    <row r="5" spans="2:20" x14ac:dyDescent="0.25">
      <c r="B5" s="80" t="s">
        <v>5</v>
      </c>
      <c r="C5" s="81">
        <v>2.8500000000000001E-2</v>
      </c>
      <c r="D5" s="81">
        <v>3.4799999999999998E-2</v>
      </c>
      <c r="E5" s="81">
        <v>3.4000000000000002E-2</v>
      </c>
      <c r="F5" s="81">
        <v>3.7499999999999999E-2</v>
      </c>
      <c r="G5" s="81">
        <v>3.4000000000000002E-2</v>
      </c>
      <c r="H5" s="82">
        <v>0.04</v>
      </c>
      <c r="I5" s="82">
        <v>4.4999999999999998E-2</v>
      </c>
      <c r="J5" s="82">
        <v>4.4999999999999998E-2</v>
      </c>
      <c r="L5" s="80" t="s">
        <v>29</v>
      </c>
      <c r="M5" s="82">
        <v>3.9199999999999999E-2</v>
      </c>
      <c r="N5" s="82">
        <v>4.0800000000000003E-2</v>
      </c>
      <c r="O5" s="82">
        <v>3.7499999999999999E-2</v>
      </c>
      <c r="P5" s="82">
        <v>3.7499999999999999E-2</v>
      </c>
      <c r="Q5" s="82">
        <v>3.5000000000000003E-2</v>
      </c>
      <c r="R5" s="82">
        <v>3.5000000000000003E-2</v>
      </c>
      <c r="S5" s="82">
        <v>0.03</v>
      </c>
      <c r="T5" s="82">
        <v>0.03</v>
      </c>
    </row>
    <row r="6" spans="2:20" x14ac:dyDescent="0.25">
      <c r="B6" s="80" t="s">
        <v>74</v>
      </c>
      <c r="C6" s="83">
        <v>55.400000000000006</v>
      </c>
      <c r="D6" s="83">
        <v>55.599999999999994</v>
      </c>
      <c r="E6" s="83">
        <v>57.799999999999983</v>
      </c>
      <c r="F6" s="83">
        <v>60.400000000000006</v>
      </c>
      <c r="G6" s="83">
        <v>67.495739900000046</v>
      </c>
      <c r="H6" s="83">
        <v>108.83322189256586</v>
      </c>
      <c r="I6" s="83">
        <v>179.91550473240926</v>
      </c>
      <c r="J6" s="83">
        <v>297.56161030985851</v>
      </c>
      <c r="L6" s="84" t="s">
        <v>30</v>
      </c>
      <c r="M6" s="88">
        <v>6.25E-2</v>
      </c>
      <c r="N6" s="88">
        <v>7.0000000000000007E-2</v>
      </c>
      <c r="O6" s="88">
        <v>6.5000000000000002E-2</v>
      </c>
      <c r="P6" s="88">
        <v>0.06</v>
      </c>
      <c r="Q6" s="88">
        <v>5.5E-2</v>
      </c>
      <c r="R6" s="88">
        <v>4.4999999999999998E-2</v>
      </c>
      <c r="S6" s="88">
        <v>4.4999999999999998E-2</v>
      </c>
      <c r="T6" s="88">
        <v>4.4999999999999998E-2</v>
      </c>
    </row>
    <row r="7" spans="2:20" x14ac:dyDescent="0.25">
      <c r="B7" s="84" t="s">
        <v>75</v>
      </c>
      <c r="C7" s="85">
        <v>242.8</v>
      </c>
      <c r="D7" s="85">
        <v>253.5</v>
      </c>
      <c r="E7" s="85">
        <v>265.7</v>
      </c>
      <c r="F7" s="85">
        <v>277.8</v>
      </c>
      <c r="G7" s="85">
        <v>314.32867800000002</v>
      </c>
      <c r="H7" s="85">
        <v>413.49968782363385</v>
      </c>
      <c r="I7" s="85">
        <v>555.9660277194248</v>
      </c>
      <c r="J7" s="85">
        <v>761.72163989054548</v>
      </c>
      <c r="L7" s="86" t="s">
        <v>59</v>
      </c>
      <c r="M7" s="92">
        <v>3.5604311008468059</v>
      </c>
      <c r="N7" s="92">
        <v>3.4855789855496964</v>
      </c>
      <c r="O7" s="92">
        <v>3.4855789855496964</v>
      </c>
      <c r="P7" s="92">
        <v>3.4855789855496959</v>
      </c>
      <c r="Q7" s="92">
        <v>3.4855789855496959</v>
      </c>
      <c r="R7" s="92">
        <v>3.4855789855496964</v>
      </c>
      <c r="S7" s="92">
        <v>3.4855789855496964</v>
      </c>
      <c r="T7" s="92">
        <v>3.4855789855496973</v>
      </c>
    </row>
    <row r="8" spans="2:20" x14ac:dyDescent="0.25">
      <c r="B8" s="84" t="s">
        <v>76</v>
      </c>
      <c r="C8" s="85">
        <v>187.4</v>
      </c>
      <c r="D8" s="85">
        <v>197.9</v>
      </c>
      <c r="E8" s="85">
        <v>207.9</v>
      </c>
      <c r="F8" s="85">
        <v>217.4</v>
      </c>
      <c r="G8" s="85">
        <v>246.83293809999998</v>
      </c>
      <c r="H8" s="85">
        <v>304.66646593106799</v>
      </c>
      <c r="I8" s="85">
        <v>376.05052298701554</v>
      </c>
      <c r="J8" s="85">
        <v>464.16002958068697</v>
      </c>
      <c r="L8" s="89" t="s">
        <v>31</v>
      </c>
      <c r="M8" s="91">
        <v>2.2421093148575988E-2</v>
      </c>
      <c r="N8" s="91">
        <v>2.8055342044581266E-2</v>
      </c>
      <c r="O8" s="91">
        <v>2.6506024096385472E-2</v>
      </c>
      <c r="P8" s="91">
        <v>2.168674698795181E-2</v>
      </c>
      <c r="Q8" s="91">
        <v>1.9323671497584627E-2</v>
      </c>
      <c r="R8" s="91">
        <v>9.6618357487923134E-3</v>
      </c>
      <c r="S8" s="91">
        <v>1.4563106796116498E-2</v>
      </c>
      <c r="T8" s="91">
        <v>1.4563106796116498E-2</v>
      </c>
    </row>
    <row r="9" spans="2:20" x14ac:dyDescent="0.25">
      <c r="B9" s="86" t="s">
        <v>77</v>
      </c>
      <c r="C9" s="87">
        <v>-30.5</v>
      </c>
      <c r="D9" s="87">
        <v>-35.1</v>
      </c>
      <c r="E9" s="87">
        <v>-39.299999999999997</v>
      </c>
      <c r="F9" s="87">
        <v>-43.8</v>
      </c>
      <c r="G9" s="87">
        <v>-47.247017930000027</v>
      </c>
      <c r="H9" s="87">
        <v>-76.183255324796093</v>
      </c>
      <c r="I9" s="87">
        <v>-125.94085331268647</v>
      </c>
      <c r="J9" s="87">
        <v>-208.29312721690096</v>
      </c>
    </row>
    <row r="10" spans="2:20" x14ac:dyDescent="0.25">
      <c r="B10" s="80" t="s">
        <v>29</v>
      </c>
      <c r="C10" s="82">
        <v>3.9199999999999999E-2</v>
      </c>
      <c r="D10" s="82">
        <v>4.0800000000000003E-2</v>
      </c>
      <c r="E10" s="82">
        <v>3.7499999999999999E-2</v>
      </c>
      <c r="F10" s="82">
        <v>3.7499999999999999E-2</v>
      </c>
      <c r="G10" s="82">
        <v>3.5000000000000003E-2</v>
      </c>
      <c r="H10" s="82">
        <v>3.5000000000000003E-2</v>
      </c>
      <c r="I10" s="82">
        <v>0.03</v>
      </c>
      <c r="J10" s="82">
        <v>0.03</v>
      </c>
      <c r="L10" s="77" t="s">
        <v>0</v>
      </c>
      <c r="M10" s="78">
        <v>2019</v>
      </c>
      <c r="N10" s="78">
        <v>2020</v>
      </c>
      <c r="O10" s="78">
        <v>2021</v>
      </c>
      <c r="P10" s="78">
        <v>2022</v>
      </c>
      <c r="Q10" s="78">
        <v>2025</v>
      </c>
      <c r="R10" s="78">
        <v>2030</v>
      </c>
      <c r="S10" s="78">
        <v>2035</v>
      </c>
      <c r="T10" s="78">
        <v>2040</v>
      </c>
    </row>
    <row r="11" spans="2:20" x14ac:dyDescent="0.25">
      <c r="B11" s="84" t="s">
        <v>30</v>
      </c>
      <c r="C11" s="88">
        <v>6.25E-2</v>
      </c>
      <c r="D11" s="88">
        <v>7.0000000000000007E-2</v>
      </c>
      <c r="E11" s="88">
        <v>6.5000000000000002E-2</v>
      </c>
      <c r="F11" s="88">
        <v>0.06</v>
      </c>
      <c r="G11" s="88">
        <v>5.5E-2</v>
      </c>
      <c r="H11" s="88">
        <v>4.4999999999999998E-2</v>
      </c>
      <c r="I11" s="88">
        <v>4.4999999999999998E-2</v>
      </c>
      <c r="J11" s="88">
        <v>4.4999999999999998E-2</v>
      </c>
      <c r="L11" s="80" t="s">
        <v>29</v>
      </c>
      <c r="M11" s="82">
        <v>4.1300000000000003E-2</v>
      </c>
      <c r="N11" s="82">
        <v>4.2200000000000001E-2</v>
      </c>
      <c r="O11" s="82">
        <v>3.7499999999999999E-2</v>
      </c>
      <c r="P11" s="82">
        <v>3.7499999999999999E-2</v>
      </c>
      <c r="Q11" s="82">
        <v>3.5000000000000003E-2</v>
      </c>
      <c r="R11" s="82">
        <v>0.03</v>
      </c>
      <c r="S11" s="82">
        <v>0.03</v>
      </c>
      <c r="T11" s="82">
        <v>0.03</v>
      </c>
    </row>
    <row r="12" spans="2:20" x14ac:dyDescent="0.25">
      <c r="B12" s="89" t="s">
        <v>58</v>
      </c>
      <c r="C12" s="90">
        <v>3.7</v>
      </c>
      <c r="D12" s="90">
        <v>3.77</v>
      </c>
      <c r="E12" s="90">
        <v>3.9113750000000005</v>
      </c>
      <c r="F12" s="90">
        <v>4.0580515625000011</v>
      </c>
      <c r="G12" s="90">
        <v>4.4992343050154302</v>
      </c>
      <c r="H12" s="90">
        <v>5.3436789699634595</v>
      </c>
      <c r="I12" s="90">
        <v>6.3159543617688518</v>
      </c>
      <c r="J12" s="90">
        <v>7.3219221460606345</v>
      </c>
      <c r="L12" s="84" t="s">
        <v>30</v>
      </c>
      <c r="M12" s="88">
        <v>0.06</v>
      </c>
      <c r="N12" s="88">
        <v>5.5E-2</v>
      </c>
      <c r="O12" s="88">
        <v>4.4999999999999998E-2</v>
      </c>
      <c r="P12" s="88">
        <v>4.4999999999999998E-2</v>
      </c>
      <c r="Q12" s="88">
        <v>0.04</v>
      </c>
      <c r="R12" s="88">
        <v>3.5000000000000003E-2</v>
      </c>
      <c r="S12" s="88">
        <v>3.5000000000000003E-2</v>
      </c>
      <c r="T12" s="88">
        <v>3.5000000000000003E-2</v>
      </c>
    </row>
    <row r="13" spans="2:20" x14ac:dyDescent="0.25">
      <c r="B13" s="89" t="s">
        <v>31</v>
      </c>
      <c r="C13" s="91">
        <v>2.2421093148575988E-2</v>
      </c>
      <c r="D13" s="91">
        <v>2.8055342044581266E-2</v>
      </c>
      <c r="E13" s="91">
        <v>2.6506024096385472E-2</v>
      </c>
      <c r="F13" s="91">
        <v>2.168674698795181E-2</v>
      </c>
      <c r="G13" s="91">
        <v>1.9323671497584627E-2</v>
      </c>
      <c r="H13" s="91">
        <v>9.6618357487923134E-3</v>
      </c>
      <c r="I13" s="91">
        <v>1.4563106796116498E-2</v>
      </c>
      <c r="J13" s="91">
        <v>1.4563106796116498E-2</v>
      </c>
      <c r="L13" s="86" t="s">
        <v>59</v>
      </c>
      <c r="M13" s="92">
        <v>3.4572169403630073</v>
      </c>
      <c r="N13" s="92">
        <v>3.3817315324239954</v>
      </c>
      <c r="O13" s="92">
        <v>3.3817315324239954</v>
      </c>
      <c r="P13" s="92">
        <v>3.3817315324239949</v>
      </c>
      <c r="Q13" s="92">
        <v>3.3817315324239949</v>
      </c>
      <c r="R13" s="92">
        <v>3.3817315324239958</v>
      </c>
      <c r="S13" s="92">
        <v>3.3817315324239954</v>
      </c>
      <c r="T13" s="92">
        <v>3.3817315324239945</v>
      </c>
    </row>
    <row r="14" spans="2:20" x14ac:dyDescent="0.25">
      <c r="B14" s="86" t="s">
        <v>59</v>
      </c>
      <c r="C14" s="92">
        <v>3.5604311008468059</v>
      </c>
      <c r="D14" s="92">
        <v>3.4855789855496964</v>
      </c>
      <c r="E14" s="92">
        <v>3.4855789855496964</v>
      </c>
      <c r="F14" s="92">
        <v>3.4855789855496959</v>
      </c>
      <c r="G14" s="92">
        <v>3.4855789855496959</v>
      </c>
      <c r="H14" s="92">
        <v>3.4855789855496964</v>
      </c>
      <c r="I14" s="92">
        <v>3.4855789855496964</v>
      </c>
      <c r="J14" s="92">
        <v>3.4855789855496973</v>
      </c>
      <c r="L14" s="89" t="s">
        <v>31</v>
      </c>
      <c r="M14" s="91">
        <v>1.7958321329107685E-2</v>
      </c>
      <c r="N14" s="91">
        <v>1.2281711763576952E-2</v>
      </c>
      <c r="O14" s="91">
        <v>7.2289156626503814E-3</v>
      </c>
      <c r="P14" s="91">
        <v>7.2289156626503814E-3</v>
      </c>
      <c r="Q14" s="91">
        <v>4.8309178743961567E-3</v>
      </c>
      <c r="R14" s="91">
        <v>4.8543689320388328E-3</v>
      </c>
      <c r="S14" s="91">
        <v>4.8543689320388328E-3</v>
      </c>
      <c r="T14" s="91">
        <v>4.8543689320388328E-3</v>
      </c>
    </row>
    <row r="15" spans="2:20" x14ac:dyDescent="0.25">
      <c r="B15" s="86" t="s">
        <v>37</v>
      </c>
      <c r="C15" s="93">
        <v>-1.4E-2</v>
      </c>
      <c r="D15" s="93">
        <v>-4.4999999999999997E-3</v>
      </c>
      <c r="E15" s="93">
        <v>-1E-3</v>
      </c>
      <c r="F15" s="93">
        <v>2.3999999999999998E-3</v>
      </c>
      <c r="G15" s="93">
        <v>5.0000000000000001E-3</v>
      </c>
      <c r="H15" s="93">
        <v>1.2699999999999999E-2</v>
      </c>
      <c r="I15" s="93">
        <v>1.8800000000000001E-2</v>
      </c>
      <c r="J15" s="93">
        <v>1.8800000000000001E-2</v>
      </c>
    </row>
    <row r="16" spans="2:20" x14ac:dyDescent="0.25">
      <c r="L16" s="77" t="s">
        <v>33</v>
      </c>
      <c r="M16" s="78">
        <v>2019</v>
      </c>
      <c r="N16" s="78">
        <v>2020</v>
      </c>
      <c r="O16" s="78">
        <v>2021</v>
      </c>
      <c r="P16" s="78">
        <v>2022</v>
      </c>
      <c r="Q16" s="78">
        <v>2025</v>
      </c>
      <c r="R16" s="78">
        <v>2030</v>
      </c>
      <c r="S16" s="78">
        <v>2035</v>
      </c>
      <c r="T16" s="78">
        <v>2040</v>
      </c>
    </row>
    <row r="17" spans="2:20" x14ac:dyDescent="0.25">
      <c r="B17" s="77" t="s">
        <v>0</v>
      </c>
      <c r="C17" s="78">
        <v>2019</v>
      </c>
      <c r="D17" s="78">
        <v>2020</v>
      </c>
      <c r="E17" s="78">
        <v>2021</v>
      </c>
      <c r="F17" s="78">
        <v>2022</v>
      </c>
      <c r="G17" s="78">
        <v>2025</v>
      </c>
      <c r="H17" s="78">
        <v>2030</v>
      </c>
      <c r="I17" s="78">
        <v>2035</v>
      </c>
      <c r="J17" s="78">
        <v>2040</v>
      </c>
      <c r="L17" s="80" t="s">
        <v>29</v>
      </c>
      <c r="M17" s="82">
        <v>4.4699999999999997E-2</v>
      </c>
      <c r="N17" s="82">
        <v>4.7399999999999998E-2</v>
      </c>
      <c r="O17" s="82">
        <v>5.2499999999999998E-2</v>
      </c>
      <c r="P17" s="82">
        <v>5.2499999999999998E-2</v>
      </c>
      <c r="Q17" s="82">
        <v>0.05</v>
      </c>
      <c r="R17" s="82">
        <v>0.05</v>
      </c>
      <c r="S17" s="82">
        <v>4.4999999999999998E-2</v>
      </c>
      <c r="T17" s="82">
        <v>4.4999999999999998E-2</v>
      </c>
    </row>
    <row r="18" spans="2:20" x14ac:dyDescent="0.25">
      <c r="B18" s="80" t="s">
        <v>5</v>
      </c>
      <c r="C18" s="81">
        <v>3.0200000000000001E-2</v>
      </c>
      <c r="D18" s="81">
        <v>3.6600000000000001E-2</v>
      </c>
      <c r="E18" s="81">
        <v>0.04</v>
      </c>
      <c r="F18" s="81">
        <v>0.04</v>
      </c>
      <c r="G18" s="81">
        <v>0.04</v>
      </c>
      <c r="H18" s="82">
        <v>4.4999999999999998E-2</v>
      </c>
      <c r="I18" s="82">
        <v>4.4999999999999998E-2</v>
      </c>
      <c r="J18" s="82">
        <v>0.05</v>
      </c>
      <c r="L18" s="84" t="s">
        <v>30</v>
      </c>
      <c r="M18" s="88">
        <v>7.2499999999999995E-2</v>
      </c>
      <c r="N18" s="88">
        <v>0.09</v>
      </c>
      <c r="O18" s="88">
        <v>9.7500000000000003E-2</v>
      </c>
      <c r="P18" s="88">
        <v>9.7500000000000003E-2</v>
      </c>
      <c r="Q18" s="88">
        <v>9.5000000000000001E-2</v>
      </c>
      <c r="R18" s="88">
        <v>9.5000000000000001E-2</v>
      </c>
      <c r="S18" s="88">
        <v>0.09</v>
      </c>
      <c r="T18" s="88">
        <v>0.09</v>
      </c>
    </row>
    <row r="19" spans="2:20" x14ac:dyDescent="0.25">
      <c r="B19" s="80" t="s">
        <v>74</v>
      </c>
      <c r="C19" s="83">
        <v>55.400000000000006</v>
      </c>
      <c r="D19" s="83">
        <v>47.683999999999997</v>
      </c>
      <c r="E19" s="83">
        <v>40.835360000000009</v>
      </c>
      <c r="F19" s="83">
        <v>38.319158400000049</v>
      </c>
      <c r="G19" s="83">
        <v>55.8292790695956</v>
      </c>
      <c r="H19" s="83">
        <v>106.50113222099839</v>
      </c>
      <c r="I19" s="83">
        <v>210.81621262324177</v>
      </c>
      <c r="J19" s="83">
        <v>423.46582349978962</v>
      </c>
      <c r="L19" s="86" t="s">
        <v>59</v>
      </c>
      <c r="M19" s="92">
        <v>3.9532880252704126</v>
      </c>
      <c r="N19" s="92">
        <v>4.0759673307745636</v>
      </c>
      <c r="O19" s="92">
        <v>4.0759673307745636</v>
      </c>
      <c r="P19" s="92">
        <v>4.0759673307745636</v>
      </c>
      <c r="Q19" s="92">
        <v>4.0759673307745636</v>
      </c>
      <c r="R19" s="92">
        <v>4.0759673307745645</v>
      </c>
      <c r="S19" s="92">
        <v>4.0759673307745636</v>
      </c>
      <c r="T19" s="92">
        <v>4.0759673307745627</v>
      </c>
    </row>
    <row r="20" spans="2:20" x14ac:dyDescent="0.25">
      <c r="B20" s="84" t="s">
        <v>75</v>
      </c>
      <c r="C20" s="79">
        <v>242.8</v>
      </c>
      <c r="D20" s="85">
        <v>253.5</v>
      </c>
      <c r="E20" s="85">
        <v>265.7</v>
      </c>
      <c r="F20" s="85">
        <v>277.8</v>
      </c>
      <c r="G20" s="85">
        <v>345.11007187499996</v>
      </c>
      <c r="H20" s="85">
        <v>495.45013994103346</v>
      </c>
      <c r="I20" s="85">
        <v>731.31772313633269</v>
      </c>
      <c r="J20" s="85">
        <v>1120.0142580478434</v>
      </c>
      <c r="L20" s="89" t="s">
        <v>31</v>
      </c>
      <c r="M20" s="91">
        <v>2.6610510194314152E-2</v>
      </c>
      <c r="N20" s="91">
        <v>4.0672140538476231E-2</v>
      </c>
      <c r="O20" s="91">
        <v>4.2755344418052177E-2</v>
      </c>
      <c r="P20" s="91">
        <v>4.2755344418052177E-2</v>
      </c>
      <c r="Q20" s="91">
        <v>4.2857142857142705E-2</v>
      </c>
      <c r="R20" s="91">
        <v>4.2857142857142705E-2</v>
      </c>
      <c r="S20" s="91">
        <v>4.3062200956937913E-2</v>
      </c>
      <c r="T20" s="91">
        <v>4.3062200956937913E-2</v>
      </c>
    </row>
    <row r="21" spans="2:20" x14ac:dyDescent="0.25">
      <c r="B21" s="84" t="s">
        <v>76</v>
      </c>
      <c r="C21" s="79">
        <v>187.4</v>
      </c>
      <c r="D21" s="85">
        <v>205.816</v>
      </c>
      <c r="E21" s="85">
        <v>224.86463999999998</v>
      </c>
      <c r="F21" s="85">
        <v>239.48084159999996</v>
      </c>
      <c r="G21" s="85">
        <v>289.28079280540436</v>
      </c>
      <c r="H21" s="85">
        <v>388.94900772003507</v>
      </c>
      <c r="I21" s="85">
        <v>520.50151051309092</v>
      </c>
      <c r="J21" s="85">
        <v>696.54843454805382</v>
      </c>
    </row>
    <row r="22" spans="2:20" x14ac:dyDescent="0.25">
      <c r="B22" s="86" t="s">
        <v>77</v>
      </c>
      <c r="C22" s="94">
        <v>-30.5</v>
      </c>
      <c r="D22" s="94">
        <v>-42.915599999999998</v>
      </c>
      <c r="E22" s="94">
        <v>-36.751824000000006</v>
      </c>
      <c r="F22" s="94">
        <v>-34.487242560000048</v>
      </c>
      <c r="G22" s="94">
        <v>-50.246351162636039</v>
      </c>
      <c r="H22" s="94">
        <v>-95.851018998898553</v>
      </c>
      <c r="I22" s="94">
        <v>-189.73459136091759</v>
      </c>
      <c r="J22" s="94">
        <v>-381.11924114981065</v>
      </c>
      <c r="L22" s="77" t="s">
        <v>2</v>
      </c>
      <c r="M22" s="78">
        <v>2019</v>
      </c>
      <c r="N22" s="78">
        <v>2020</v>
      </c>
      <c r="O22" s="78">
        <v>2021</v>
      </c>
      <c r="P22" s="78">
        <v>2022</v>
      </c>
      <c r="Q22" s="78">
        <v>2025</v>
      </c>
      <c r="R22" s="78">
        <v>2030</v>
      </c>
      <c r="S22" s="78">
        <v>2035</v>
      </c>
      <c r="T22" s="78">
        <v>2040</v>
      </c>
    </row>
    <row r="23" spans="2:20" x14ac:dyDescent="0.25">
      <c r="B23" s="80" t="s">
        <v>29</v>
      </c>
      <c r="C23" s="82">
        <v>4.1300000000000003E-2</v>
      </c>
      <c r="D23" s="82">
        <v>4.2200000000000001E-2</v>
      </c>
      <c r="E23" s="82">
        <v>3.7499999999999999E-2</v>
      </c>
      <c r="F23" s="82">
        <v>3.7499999999999999E-2</v>
      </c>
      <c r="G23" s="82">
        <v>3.5000000000000003E-2</v>
      </c>
      <c r="H23" s="82">
        <v>0.03</v>
      </c>
      <c r="I23" s="82">
        <v>0.03</v>
      </c>
      <c r="J23" s="82">
        <v>0.03</v>
      </c>
      <c r="L23" s="80" t="s">
        <v>29</v>
      </c>
      <c r="M23" s="82">
        <v>3.9199999999999999E-2</v>
      </c>
      <c r="N23" s="82">
        <v>4.0800000000000003E-2</v>
      </c>
      <c r="O23" s="82">
        <v>3.7499999999999999E-2</v>
      </c>
      <c r="P23" s="82">
        <v>3.7499999999999999E-2</v>
      </c>
      <c r="Q23" s="82">
        <v>3.5000000000000003E-2</v>
      </c>
      <c r="R23" s="82">
        <v>3.5000000000000003E-2</v>
      </c>
      <c r="S23" s="82">
        <v>0.03</v>
      </c>
      <c r="T23" s="82">
        <v>0.03</v>
      </c>
    </row>
    <row r="24" spans="2:20" x14ac:dyDescent="0.25">
      <c r="B24" s="84" t="s">
        <v>30</v>
      </c>
      <c r="C24" s="88">
        <v>0.06</v>
      </c>
      <c r="D24" s="88">
        <v>5.5E-2</v>
      </c>
      <c r="E24" s="88">
        <v>4.4999999999999998E-2</v>
      </c>
      <c r="F24" s="88">
        <v>4.4999999999999998E-2</v>
      </c>
      <c r="G24" s="88">
        <v>0.04</v>
      </c>
      <c r="H24" s="88">
        <v>3.5000000000000003E-2</v>
      </c>
      <c r="I24" s="88">
        <v>3.5000000000000003E-2</v>
      </c>
      <c r="J24" s="88">
        <v>3.5000000000000003E-2</v>
      </c>
      <c r="L24" s="84" t="s">
        <v>30</v>
      </c>
      <c r="M24" s="88">
        <v>7.2499999999999995E-2</v>
      </c>
      <c r="N24" s="88">
        <v>0.08</v>
      </c>
      <c r="O24" s="88">
        <v>8.1250000000000003E-2</v>
      </c>
      <c r="P24" s="88">
        <v>7.8750000000000001E-2</v>
      </c>
      <c r="Q24" s="88">
        <v>7.4999999999999997E-2</v>
      </c>
      <c r="R24" s="88">
        <v>7.0000000000000007E-2</v>
      </c>
      <c r="S24" s="88">
        <v>6.7500000000000004E-2</v>
      </c>
      <c r="T24" s="88">
        <v>6.7500000000000004E-2</v>
      </c>
    </row>
    <row r="25" spans="2:20" x14ac:dyDescent="0.25">
      <c r="B25" s="89" t="s">
        <v>58</v>
      </c>
      <c r="C25" s="90">
        <v>3.6</v>
      </c>
      <c r="D25" s="90">
        <v>3.67</v>
      </c>
      <c r="E25" s="90">
        <v>3.8076250000000003</v>
      </c>
      <c r="F25" s="90">
        <v>3.9504109375000005</v>
      </c>
      <c r="G25" s="90">
        <v>4.3798912200017579</v>
      </c>
      <c r="H25" s="90">
        <v>5.1768066926431331</v>
      </c>
      <c r="I25" s="90">
        <v>6.001337786443913</v>
      </c>
      <c r="J25" s="90">
        <v>6.9571953069413786</v>
      </c>
      <c r="L25" s="86" t="s">
        <v>59</v>
      </c>
      <c r="M25" s="92">
        <v>4.0415704387990772</v>
      </c>
      <c r="N25" s="92">
        <v>3.4855789855496964</v>
      </c>
      <c r="O25" s="92">
        <v>3.4855789855496964</v>
      </c>
      <c r="P25" s="92">
        <v>3.4855789855496959</v>
      </c>
      <c r="Q25" s="92">
        <v>3.4855789855496959</v>
      </c>
      <c r="R25" s="92">
        <v>3.4855789855496964</v>
      </c>
      <c r="S25" s="92">
        <v>3.4855789855496964</v>
      </c>
      <c r="T25" s="92">
        <v>3.4855789855496973</v>
      </c>
    </row>
    <row r="26" spans="2:20" x14ac:dyDescent="0.25">
      <c r="B26" s="89" t="s">
        <v>31</v>
      </c>
      <c r="C26" s="91">
        <v>1.7958321329107685E-2</v>
      </c>
      <c r="D26" s="91">
        <v>1.2281711763576952E-2</v>
      </c>
      <c r="E26" s="91">
        <v>7.2289156626503814E-3</v>
      </c>
      <c r="F26" s="91">
        <v>7.2289156626503814E-3</v>
      </c>
      <c r="G26" s="91">
        <v>4.8309178743961567E-3</v>
      </c>
      <c r="H26" s="91">
        <v>4.8543689320388328E-3</v>
      </c>
      <c r="I26" s="91">
        <v>4.8543689320388328E-3</v>
      </c>
      <c r="J26" s="91">
        <v>4.8543689320388328E-3</v>
      </c>
      <c r="L26" s="89" t="s">
        <v>31</v>
      </c>
      <c r="M26" s="91">
        <v>3.2043879907621253E-2</v>
      </c>
      <c r="N26" s="91">
        <v>3.7663335895465222E-2</v>
      </c>
      <c r="O26" s="91">
        <v>4.2168674698795039E-2</v>
      </c>
      <c r="P26" s="91">
        <v>3.9759036144578319E-2</v>
      </c>
      <c r="Q26" s="91">
        <v>3.8647342995169032E-2</v>
      </c>
      <c r="R26" s="91">
        <v>3.3816425120773097E-2</v>
      </c>
      <c r="S26" s="91">
        <v>3.6407766990291135E-2</v>
      </c>
      <c r="T26" s="91">
        <v>3.6407766990291135E-2</v>
      </c>
    </row>
    <row r="27" spans="2:20" x14ac:dyDescent="0.25">
      <c r="B27" s="86" t="s">
        <v>59</v>
      </c>
      <c r="C27" s="92">
        <v>3.4572169403630073</v>
      </c>
      <c r="D27" s="92">
        <v>3.3817315324239954</v>
      </c>
      <c r="E27" s="92">
        <v>3.3817315324239954</v>
      </c>
      <c r="F27" s="92">
        <v>3.3817315324239949</v>
      </c>
      <c r="G27" s="92">
        <v>3.3817315324239949</v>
      </c>
      <c r="H27" s="92">
        <v>3.3817315324239958</v>
      </c>
      <c r="I27" s="92">
        <v>3.3817315324239954</v>
      </c>
      <c r="J27" s="92">
        <v>3.3817315324239945</v>
      </c>
    </row>
    <row r="28" spans="2:20" x14ac:dyDescent="0.25">
      <c r="B28" s="86" t="s">
        <v>37</v>
      </c>
      <c r="C28" s="93">
        <v>8.0000000000000002E-3</v>
      </c>
      <c r="D28" s="93">
        <v>-2E-3</v>
      </c>
      <c r="E28" s="93">
        <v>0</v>
      </c>
      <c r="F28" s="93">
        <v>7.4999999999999997E-3</v>
      </c>
      <c r="G28" s="93">
        <v>1.4999999999999999E-2</v>
      </c>
      <c r="H28" s="93">
        <v>2.75E-2</v>
      </c>
      <c r="I28" s="93">
        <v>2.75E-2</v>
      </c>
      <c r="J28" s="93">
        <v>3.15E-2</v>
      </c>
    </row>
    <row r="30" spans="2:20" x14ac:dyDescent="0.25">
      <c r="B30" s="77" t="s">
        <v>33</v>
      </c>
      <c r="C30" s="78">
        <v>2019</v>
      </c>
      <c r="D30" s="78">
        <v>2020</v>
      </c>
      <c r="E30" s="78">
        <v>2021</v>
      </c>
      <c r="F30" s="78">
        <v>2022</v>
      </c>
      <c r="G30" s="78">
        <v>2025</v>
      </c>
      <c r="H30" s="78">
        <v>2030</v>
      </c>
      <c r="I30" s="78">
        <v>2035</v>
      </c>
      <c r="J30" s="78">
        <v>2040</v>
      </c>
    </row>
    <row r="31" spans="2:20" x14ac:dyDescent="0.25">
      <c r="B31" s="80" t="s">
        <v>5</v>
      </c>
      <c r="C31" s="81">
        <v>2.0400000000000001E-2</v>
      </c>
      <c r="D31" s="81">
        <v>0.01</v>
      </c>
      <c r="E31" s="81">
        <v>0.01</v>
      </c>
      <c r="F31" s="81">
        <v>0.01</v>
      </c>
      <c r="G31" s="81">
        <v>1.4999999999999999E-2</v>
      </c>
      <c r="H31" s="82">
        <v>0.02</v>
      </c>
      <c r="I31" s="82">
        <v>0.02</v>
      </c>
      <c r="J31" s="82">
        <v>2.5000000000000001E-2</v>
      </c>
    </row>
    <row r="32" spans="2:20" x14ac:dyDescent="0.25">
      <c r="B32" s="80" t="s">
        <v>74</v>
      </c>
      <c r="C32" s="83">
        <v>55.400000000000006</v>
      </c>
      <c r="D32" s="83">
        <v>69.698000000000008</v>
      </c>
      <c r="E32" s="83">
        <v>87.713959999999986</v>
      </c>
      <c r="F32" s="83">
        <v>96.807976800000034</v>
      </c>
      <c r="G32" s="83">
        <v>112.20386546509445</v>
      </c>
      <c r="H32" s="83">
        <v>138.30835844073206</v>
      </c>
      <c r="I32" s="83">
        <v>152.70360347651695</v>
      </c>
      <c r="J32" s="83">
        <v>168.59711717788713</v>
      </c>
    </row>
    <row r="33" spans="2:10" x14ac:dyDescent="0.25">
      <c r="B33" s="84" t="s">
        <v>75</v>
      </c>
      <c r="C33" s="79">
        <v>242.8</v>
      </c>
      <c r="D33" s="85">
        <v>263.64</v>
      </c>
      <c r="E33" s="85">
        <v>287.38111999999995</v>
      </c>
      <c r="F33" s="85">
        <v>300.46848</v>
      </c>
      <c r="G33" s="85">
        <v>328.33002074496</v>
      </c>
      <c r="H33" s="85">
        <v>376.92909755465399</v>
      </c>
      <c r="I33" s="85">
        <v>416.16018077759355</v>
      </c>
      <c r="J33" s="85">
        <v>459.47446665278272</v>
      </c>
    </row>
    <row r="34" spans="2:10" x14ac:dyDescent="0.25">
      <c r="B34" s="84" t="s">
        <v>76</v>
      </c>
      <c r="C34" s="79">
        <v>187.4</v>
      </c>
      <c r="D34" s="85">
        <v>193.94199999999998</v>
      </c>
      <c r="E34" s="85">
        <v>199.66715999999997</v>
      </c>
      <c r="F34" s="85">
        <v>203.66050319999997</v>
      </c>
      <c r="G34" s="85">
        <v>216.12615527986554</v>
      </c>
      <c r="H34" s="85">
        <v>238.62073911392193</v>
      </c>
      <c r="I34" s="85">
        <v>263.45657730107661</v>
      </c>
      <c r="J34" s="85">
        <v>290.8773494748956</v>
      </c>
    </row>
    <row r="35" spans="2:10" x14ac:dyDescent="0.25">
      <c r="B35" s="86" t="s">
        <v>77</v>
      </c>
      <c r="C35" s="94">
        <v>-30.5</v>
      </c>
      <c r="D35" s="94">
        <v>-17.424500000000002</v>
      </c>
      <c r="E35" s="94">
        <v>-21.928489999999996</v>
      </c>
      <c r="F35" s="94">
        <v>-24.201994200000009</v>
      </c>
      <c r="G35" s="94">
        <v>-28.050966366273613</v>
      </c>
      <c r="H35" s="94">
        <v>-34.577089610183016</v>
      </c>
      <c r="I35" s="94">
        <v>-38.175900869129237</v>
      </c>
      <c r="J35" s="94">
        <v>-42.149279294471782</v>
      </c>
    </row>
    <row r="36" spans="2:10" x14ac:dyDescent="0.25">
      <c r="B36" s="80" t="s">
        <v>29</v>
      </c>
      <c r="C36" s="82">
        <v>4.4699999999999997E-2</v>
      </c>
      <c r="D36" s="82">
        <v>4.7399999999999998E-2</v>
      </c>
      <c r="E36" s="82">
        <v>5.2499999999999998E-2</v>
      </c>
      <c r="F36" s="82">
        <v>5.2499999999999998E-2</v>
      </c>
      <c r="G36" s="82">
        <v>0.05</v>
      </c>
      <c r="H36" s="82">
        <v>0.05</v>
      </c>
      <c r="I36" s="82">
        <v>4.4999999999999998E-2</v>
      </c>
      <c r="J36" s="82">
        <v>4.4999999999999998E-2</v>
      </c>
    </row>
    <row r="37" spans="2:10" x14ac:dyDescent="0.25">
      <c r="B37" s="84" t="s">
        <v>30</v>
      </c>
      <c r="C37" s="88">
        <v>7.2499999999999995E-2</v>
      </c>
      <c r="D37" s="88">
        <v>0.09</v>
      </c>
      <c r="E37" s="88">
        <v>9.7500000000000003E-2</v>
      </c>
      <c r="F37" s="88">
        <v>9.7500000000000003E-2</v>
      </c>
      <c r="G37" s="88">
        <v>9.5000000000000001E-2</v>
      </c>
      <c r="H37" s="88">
        <v>9.5000000000000001E-2</v>
      </c>
      <c r="I37" s="88">
        <v>0.09</v>
      </c>
      <c r="J37" s="88">
        <v>0.09</v>
      </c>
    </row>
    <row r="38" spans="2:10" x14ac:dyDescent="0.25">
      <c r="B38" s="89" t="s">
        <v>58</v>
      </c>
      <c r="C38" s="90">
        <v>4.13</v>
      </c>
      <c r="D38" s="90">
        <v>4.46</v>
      </c>
      <c r="E38" s="90">
        <v>4.6941499999999996</v>
      </c>
      <c r="F38" s="90">
        <v>4.9405928749999992</v>
      </c>
      <c r="G38" s="90">
        <v>5.7193538269218749</v>
      </c>
      <c r="H38" s="90">
        <v>7.2995058387142064</v>
      </c>
      <c r="I38" s="90">
        <v>9.2718617424676975</v>
      </c>
      <c r="J38" s="90">
        <v>11.55442663188027</v>
      </c>
    </row>
    <row r="39" spans="2:10" x14ac:dyDescent="0.25">
      <c r="B39" s="89" t="s">
        <v>31</v>
      </c>
      <c r="C39" s="91">
        <v>2.6610510194314152E-2</v>
      </c>
      <c r="D39" s="91">
        <v>4.0672140538476231E-2</v>
      </c>
      <c r="E39" s="91">
        <v>4.2755344418052177E-2</v>
      </c>
      <c r="F39" s="91">
        <v>4.2755344418052177E-2</v>
      </c>
      <c r="G39" s="91">
        <v>4.2857142857142705E-2</v>
      </c>
      <c r="H39" s="91">
        <v>4.2857142857142705E-2</v>
      </c>
      <c r="I39" s="91">
        <v>4.3062200956937913E-2</v>
      </c>
      <c r="J39" s="91">
        <v>4.3062200956937913E-2</v>
      </c>
    </row>
    <row r="40" spans="2:10" x14ac:dyDescent="0.25">
      <c r="B40" s="86" t="s">
        <v>59</v>
      </c>
      <c r="C40" s="92">
        <v>3.9532880252704126</v>
      </c>
      <c r="D40" s="92">
        <v>4.0759673307745636</v>
      </c>
      <c r="E40" s="92">
        <v>4.0759673307745636</v>
      </c>
      <c r="F40" s="92">
        <v>4.0759673307745636</v>
      </c>
      <c r="G40" s="92">
        <v>4.0759673307745636</v>
      </c>
      <c r="H40" s="92">
        <v>4.0759673307745645</v>
      </c>
      <c r="I40" s="92">
        <v>4.0759673307745636</v>
      </c>
      <c r="J40" s="92">
        <v>4.0759673307745627</v>
      </c>
    </row>
    <row r="41" spans="2:10" x14ac:dyDescent="0.25">
      <c r="B41" s="86" t="s">
        <v>37</v>
      </c>
      <c r="C41" s="93">
        <v>-1.54E-2</v>
      </c>
      <c r="D41" s="93">
        <v>-2.24E-2</v>
      </c>
      <c r="E41" s="93">
        <v>-1.2E-2</v>
      </c>
      <c r="F41" s="93">
        <v>-1.0999999999999999E-2</v>
      </c>
      <c r="G41" s="93">
        <v>-0.01</v>
      </c>
      <c r="H41" s="93">
        <v>-5.7000000000000002E-3</v>
      </c>
      <c r="I41" s="93">
        <v>-5.7000000000000002E-3</v>
      </c>
      <c r="J41" s="93">
        <v>-3.3E-3</v>
      </c>
    </row>
    <row r="43" spans="2:10" x14ac:dyDescent="0.25">
      <c r="B43" s="77" t="s">
        <v>2</v>
      </c>
      <c r="C43" s="78">
        <v>2019</v>
      </c>
      <c r="D43" s="78">
        <v>2020</v>
      </c>
      <c r="E43" s="78">
        <v>2021</v>
      </c>
      <c r="F43" s="78">
        <v>2022</v>
      </c>
      <c r="G43" s="78">
        <v>2025</v>
      </c>
      <c r="H43" s="78">
        <v>2030</v>
      </c>
      <c r="I43" s="78">
        <v>2035</v>
      </c>
      <c r="J43" s="78">
        <v>2040</v>
      </c>
    </row>
    <row r="44" spans="2:10" x14ac:dyDescent="0.25">
      <c r="B44" s="80" t="s">
        <v>5</v>
      </c>
      <c r="C44" s="81">
        <v>2.1999999999999999E-2</v>
      </c>
      <c r="D44" s="81">
        <v>0.03</v>
      </c>
      <c r="E44" s="81">
        <v>0.03</v>
      </c>
      <c r="F44" s="81">
        <v>0.03</v>
      </c>
      <c r="G44" s="81">
        <v>0.03</v>
      </c>
      <c r="H44" s="82">
        <v>0.03</v>
      </c>
      <c r="I44" s="82">
        <v>3.5000000000000003E-2</v>
      </c>
      <c r="J44" s="82">
        <v>3.5000000000000003E-2</v>
      </c>
    </row>
    <row r="45" spans="2:10" x14ac:dyDescent="0.25">
      <c r="B45" s="80" t="s">
        <v>74</v>
      </c>
      <c r="C45" s="83">
        <v>55.400000000000006</v>
      </c>
      <c r="D45" s="83">
        <v>62.649000000000001</v>
      </c>
      <c r="E45" s="83">
        <v>72.756979999999984</v>
      </c>
      <c r="F45" s="83">
        <v>78.60398840000002</v>
      </c>
      <c r="G45" s="83">
        <v>89.849802682547249</v>
      </c>
      <c r="H45" s="83">
        <v>123.57079016664896</v>
      </c>
      <c r="I45" s="83">
        <v>166.3095541044631</v>
      </c>
      <c r="J45" s="83">
        <v>233.07936374387282</v>
      </c>
    </row>
    <row r="46" spans="2:10" x14ac:dyDescent="0.25">
      <c r="B46" s="84" t="s">
        <v>75</v>
      </c>
      <c r="C46" s="85">
        <v>242.8</v>
      </c>
      <c r="D46" s="85">
        <v>258.57</v>
      </c>
      <c r="E46" s="85">
        <v>276.54055999999997</v>
      </c>
      <c r="F46" s="85">
        <v>289.13423999999998</v>
      </c>
      <c r="G46" s="85">
        <v>321.32934937248001</v>
      </c>
      <c r="H46" s="85">
        <v>395.21439268914389</v>
      </c>
      <c r="I46" s="85">
        <v>486.06310424850915</v>
      </c>
      <c r="J46" s="85">
        <v>610.59805327166407</v>
      </c>
    </row>
    <row r="47" spans="2:10" x14ac:dyDescent="0.25">
      <c r="B47" s="84" t="s">
        <v>76</v>
      </c>
      <c r="C47" s="85">
        <v>187.4</v>
      </c>
      <c r="D47" s="85">
        <v>195.92099999999999</v>
      </c>
      <c r="E47" s="85">
        <v>203.78357999999997</v>
      </c>
      <c r="F47" s="85">
        <v>210.53025159999999</v>
      </c>
      <c r="G47" s="85">
        <v>231.47954668993276</v>
      </c>
      <c r="H47" s="85">
        <v>271.64360252249497</v>
      </c>
      <c r="I47" s="85">
        <v>319.75355014404607</v>
      </c>
      <c r="J47" s="85">
        <v>377.51868952779125</v>
      </c>
    </row>
    <row r="48" spans="2:10" x14ac:dyDescent="0.25">
      <c r="B48" s="86" t="s">
        <v>77</v>
      </c>
      <c r="C48" s="87">
        <v>-30.5</v>
      </c>
      <c r="D48" s="87">
        <v>-26.262250000000002</v>
      </c>
      <c r="E48" s="87">
        <v>-30.614244999999997</v>
      </c>
      <c r="F48" s="87">
        <v>-34.000997100000006</v>
      </c>
      <c r="G48" s="87">
        <v>-37.64899214813682</v>
      </c>
      <c r="H48" s="87">
        <v>-55.380172467489558</v>
      </c>
      <c r="I48" s="87">
        <v>-82.058377090907854</v>
      </c>
      <c r="J48" s="87">
        <v>-125.22120325568636</v>
      </c>
    </row>
    <row r="49" spans="2:10" x14ac:dyDescent="0.25">
      <c r="B49" s="80" t="s">
        <v>29</v>
      </c>
      <c r="C49" s="82">
        <v>3.9199999999999999E-2</v>
      </c>
      <c r="D49" s="82">
        <v>4.0800000000000003E-2</v>
      </c>
      <c r="E49" s="82">
        <v>3.7499999999999999E-2</v>
      </c>
      <c r="F49" s="82">
        <v>3.7499999999999999E-2</v>
      </c>
      <c r="G49" s="82">
        <v>3.5000000000000003E-2</v>
      </c>
      <c r="H49" s="82">
        <v>3.5000000000000003E-2</v>
      </c>
      <c r="I49" s="82">
        <v>0.03</v>
      </c>
      <c r="J49" s="82">
        <v>0.03</v>
      </c>
    </row>
    <row r="50" spans="2:10" x14ac:dyDescent="0.25">
      <c r="B50" s="84" t="s">
        <v>30</v>
      </c>
      <c r="C50" s="88">
        <v>7.2499999999999995E-2</v>
      </c>
      <c r="D50" s="88">
        <v>0.08</v>
      </c>
      <c r="E50" s="88">
        <v>8.1250000000000003E-2</v>
      </c>
      <c r="F50" s="88">
        <v>7.8750000000000001E-2</v>
      </c>
      <c r="G50" s="88">
        <v>7.4999999999999997E-2</v>
      </c>
      <c r="H50" s="88">
        <v>7.0000000000000007E-2</v>
      </c>
      <c r="I50" s="88">
        <v>6.7500000000000004E-2</v>
      </c>
      <c r="J50" s="88">
        <v>6.7500000000000004E-2</v>
      </c>
    </row>
    <row r="51" spans="2:10" x14ac:dyDescent="0.25">
      <c r="B51" s="89" t="s">
        <v>58</v>
      </c>
      <c r="C51" s="90">
        <v>4.2</v>
      </c>
      <c r="D51" s="90">
        <v>3.77</v>
      </c>
      <c r="E51" s="90">
        <v>3.9113750000000005</v>
      </c>
      <c r="F51" s="90">
        <v>4.0580515625000011</v>
      </c>
      <c r="G51" s="90">
        <v>4.4992343050154302</v>
      </c>
      <c r="H51" s="90">
        <v>5.3436789699634595</v>
      </c>
      <c r="I51" s="90">
        <v>6.3159543617688518</v>
      </c>
      <c r="J51" s="90">
        <v>7.3219221460606345</v>
      </c>
    </row>
    <row r="52" spans="2:10" x14ac:dyDescent="0.25">
      <c r="B52" s="89" t="s">
        <v>31</v>
      </c>
      <c r="C52" s="91">
        <v>3.2043879907621253E-2</v>
      </c>
      <c r="D52" s="91">
        <v>3.7663335895465222E-2</v>
      </c>
      <c r="E52" s="91">
        <v>4.2168674698795039E-2</v>
      </c>
      <c r="F52" s="91">
        <v>3.9759036144578319E-2</v>
      </c>
      <c r="G52" s="91">
        <v>3.8647342995169032E-2</v>
      </c>
      <c r="H52" s="91">
        <v>3.3816425120773097E-2</v>
      </c>
      <c r="I52" s="91">
        <v>3.6407766990291135E-2</v>
      </c>
      <c r="J52" s="91">
        <v>3.6407766990291135E-2</v>
      </c>
    </row>
    <row r="53" spans="2:10" x14ac:dyDescent="0.25">
      <c r="B53" s="86" t="s">
        <v>59</v>
      </c>
      <c r="C53" s="92">
        <v>4.0415704387990772</v>
      </c>
      <c r="D53" s="92">
        <v>3.4855789855496964</v>
      </c>
      <c r="E53" s="92">
        <v>3.4855789855496964</v>
      </c>
      <c r="F53" s="92">
        <v>3.4855789855496959</v>
      </c>
      <c r="G53" s="92">
        <v>3.4855789855496959</v>
      </c>
      <c r="H53" s="92">
        <v>3.4855789855496964</v>
      </c>
      <c r="I53" s="92">
        <v>3.4855789855496964</v>
      </c>
      <c r="J53" s="92">
        <v>3.4855789855496973</v>
      </c>
    </row>
    <row r="54" spans="2:10" x14ac:dyDescent="0.25">
      <c r="B54" s="86" t="s">
        <v>37</v>
      </c>
      <c r="C54" s="93">
        <v>-1.4700000000000001E-2</v>
      </c>
      <c r="D54" s="93">
        <v>-1.345E-2</v>
      </c>
      <c r="E54" s="93">
        <v>-6.5000000000000006E-3</v>
      </c>
      <c r="F54" s="93">
        <v>-4.3E-3</v>
      </c>
      <c r="G54" s="93">
        <v>-2.5000000000000001E-3</v>
      </c>
      <c r="H54" s="93">
        <v>3.4999999999999996E-3</v>
      </c>
      <c r="I54" s="93">
        <v>6.5500000000000003E-3</v>
      </c>
      <c r="J54" s="93">
        <v>7.7499999999999999E-3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8ABD-EAB1-4602-8B9B-ED048D116C5D}">
  <sheetPr>
    <tabColor theme="9" tint="0.59999389629810485"/>
  </sheetPr>
  <dimension ref="A1:Z102"/>
  <sheetViews>
    <sheetView showGridLines="0" zoomScale="70" zoomScaleNormal="70" workbookViewId="0">
      <pane xSplit="1" ySplit="3" topLeftCell="B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4.4" x14ac:dyDescent="0.3"/>
  <cols>
    <col min="1" max="1" width="8.88671875" style="17"/>
    <col min="2" max="2" width="11.44140625" style="58" customWidth="1"/>
    <col min="3" max="4" width="14.88671875" style="42" customWidth="1"/>
    <col min="5" max="6" width="8.6640625" style="43" customWidth="1"/>
    <col min="7" max="7" width="10.44140625" style="72" customWidth="1"/>
    <col min="8" max="9" width="14.88671875" style="42" customWidth="1"/>
    <col min="10" max="11" width="8.6640625" style="43" customWidth="1"/>
    <col min="12" max="12" width="10.44140625" style="72" customWidth="1"/>
    <col min="13" max="14" width="14.88671875" style="42" customWidth="1"/>
    <col min="15" max="16" width="8.6640625" style="43" customWidth="1"/>
    <col min="17" max="17" width="10.44140625" style="72" customWidth="1"/>
    <col min="18" max="19" width="14.88671875" style="42" customWidth="1"/>
    <col min="20" max="21" width="8.6640625" style="43" customWidth="1"/>
    <col min="22" max="22" width="1.77734375" customWidth="1"/>
    <col min="23" max="26" width="10.33203125" style="43" customWidth="1"/>
  </cols>
  <sheetData>
    <row r="1" spans="1:26" x14ac:dyDescent="0.3">
      <c r="B1" s="65" t="s">
        <v>66</v>
      </c>
    </row>
    <row r="2" spans="1:26" s="41" customFormat="1" ht="28.8" x14ac:dyDescent="0.3">
      <c r="A2" s="36"/>
      <c r="B2" s="66" t="s">
        <v>82</v>
      </c>
      <c r="C2" s="102" t="s">
        <v>82</v>
      </c>
      <c r="D2" s="103" t="s">
        <v>82</v>
      </c>
      <c r="E2" s="38" t="s">
        <v>61</v>
      </c>
      <c r="F2" s="61" t="s">
        <v>62</v>
      </c>
      <c r="G2" s="73" t="s">
        <v>63</v>
      </c>
      <c r="H2" s="39" t="s">
        <v>63</v>
      </c>
      <c r="I2" s="37" t="s">
        <v>63</v>
      </c>
      <c r="J2" s="38" t="s">
        <v>61</v>
      </c>
      <c r="K2" s="40" t="s">
        <v>62</v>
      </c>
      <c r="L2" s="73" t="s">
        <v>64</v>
      </c>
      <c r="M2" s="39" t="s">
        <v>64</v>
      </c>
      <c r="N2" s="37" t="s">
        <v>64</v>
      </c>
      <c r="O2" s="38" t="s">
        <v>61</v>
      </c>
      <c r="P2" s="40" t="s">
        <v>62</v>
      </c>
      <c r="Q2" s="73" t="s">
        <v>65</v>
      </c>
      <c r="R2" s="39" t="s">
        <v>65</v>
      </c>
      <c r="S2" s="37" t="s">
        <v>65</v>
      </c>
      <c r="T2" s="38" t="s">
        <v>61</v>
      </c>
      <c r="U2" s="40" t="s">
        <v>62</v>
      </c>
      <c r="W2" s="104" t="s">
        <v>82</v>
      </c>
      <c r="X2" s="61" t="s">
        <v>63</v>
      </c>
      <c r="Y2" s="61" t="s">
        <v>64</v>
      </c>
      <c r="Z2" s="40" t="s">
        <v>65</v>
      </c>
    </row>
    <row r="3" spans="1:26" x14ac:dyDescent="0.3">
      <c r="B3" s="67" t="s">
        <v>73</v>
      </c>
      <c r="C3" s="44" t="s">
        <v>69</v>
      </c>
      <c r="D3" s="42" t="s">
        <v>70</v>
      </c>
      <c r="E3" s="43" t="s">
        <v>67</v>
      </c>
      <c r="F3" s="62" t="s">
        <v>68</v>
      </c>
      <c r="G3" s="74" t="s">
        <v>73</v>
      </c>
      <c r="H3" s="44" t="s">
        <v>69</v>
      </c>
      <c r="I3" s="42" t="s">
        <v>70</v>
      </c>
      <c r="J3" s="43" t="s">
        <v>67</v>
      </c>
      <c r="K3" s="45" t="s">
        <v>68</v>
      </c>
      <c r="L3" s="74" t="s">
        <v>73</v>
      </c>
      <c r="M3" s="44" t="s">
        <v>69</v>
      </c>
      <c r="N3" s="42" t="s">
        <v>70</v>
      </c>
      <c r="O3" s="43" t="s">
        <v>67</v>
      </c>
      <c r="P3" s="45" t="s">
        <v>68</v>
      </c>
      <c r="Q3" s="74" t="s">
        <v>73</v>
      </c>
      <c r="R3" s="44" t="s">
        <v>69</v>
      </c>
      <c r="S3" s="42" t="s">
        <v>70</v>
      </c>
      <c r="T3" s="43" t="s">
        <v>67</v>
      </c>
      <c r="U3" s="45" t="s">
        <v>68</v>
      </c>
      <c r="W3" s="105" t="s">
        <v>84</v>
      </c>
      <c r="X3" s="62" t="s">
        <v>84</v>
      </c>
      <c r="Y3" s="62" t="s">
        <v>84</v>
      </c>
      <c r="Z3" s="45" t="s">
        <v>84</v>
      </c>
    </row>
    <row r="4" spans="1:26" x14ac:dyDescent="0.3">
      <c r="A4" s="17">
        <v>1947</v>
      </c>
      <c r="B4" s="68"/>
      <c r="C4" s="51">
        <v>37.441547084055628</v>
      </c>
      <c r="D4" s="46">
        <v>41.267797580795559</v>
      </c>
      <c r="E4" s="47">
        <v>0.13063716027328148</v>
      </c>
      <c r="F4" s="47">
        <v>0.14398731640508292</v>
      </c>
      <c r="G4" s="75"/>
      <c r="H4" s="48">
        <v>37.441547084055628</v>
      </c>
      <c r="I4" s="49">
        <v>41.267797580795559</v>
      </c>
      <c r="J4" s="47">
        <f t="shared" ref="J4:J35" si="0">E4</f>
        <v>0.13063716027328148</v>
      </c>
      <c r="K4" s="50">
        <f t="shared" ref="K4:K35" si="1">F4</f>
        <v>0.14398731640508292</v>
      </c>
      <c r="L4" s="76"/>
      <c r="M4" s="48">
        <v>37.441547084055628</v>
      </c>
      <c r="N4" s="49">
        <v>41.267797580795559</v>
      </c>
      <c r="O4" s="47">
        <f t="shared" ref="O4:O35" si="2">J4</f>
        <v>0.13063716027328148</v>
      </c>
      <c r="P4" s="50">
        <f t="shared" ref="P4:P35" si="3">K4</f>
        <v>0.14398731640508292</v>
      </c>
      <c r="Q4" s="76"/>
      <c r="R4" s="48">
        <v>37.441547084055628</v>
      </c>
      <c r="S4" s="49">
        <v>41.267797580795559</v>
      </c>
      <c r="T4" s="47">
        <f t="shared" ref="T4:T18" si="4">O4</f>
        <v>0.13063716027328148</v>
      </c>
      <c r="U4" s="50">
        <f t="shared" ref="U4:U18" si="5">P4</f>
        <v>0.14398731640508292</v>
      </c>
      <c r="W4" s="106"/>
      <c r="X4" s="63"/>
      <c r="Y4" s="63"/>
      <c r="Z4" s="50"/>
    </row>
    <row r="5" spans="1:26" x14ac:dyDescent="0.3">
      <c r="A5" s="17">
        <v>1948</v>
      </c>
      <c r="B5" s="68"/>
      <c r="C5" s="51">
        <v>30.776951703093751</v>
      </c>
      <c r="D5" s="46">
        <v>40.648780617083553</v>
      </c>
      <c r="E5" s="47">
        <v>9.7888555829204582E-2</v>
      </c>
      <c r="F5" s="47">
        <v>0.12928669704558465</v>
      </c>
      <c r="G5" s="75"/>
      <c r="H5" s="48">
        <v>30.776951703093751</v>
      </c>
      <c r="I5" s="49">
        <v>40.648780617083553</v>
      </c>
      <c r="J5" s="47">
        <f t="shared" si="0"/>
        <v>9.7888555829204582E-2</v>
      </c>
      <c r="K5" s="50">
        <f t="shared" si="1"/>
        <v>0.12928669704558465</v>
      </c>
      <c r="L5" s="76"/>
      <c r="M5" s="48">
        <v>30.776951703093751</v>
      </c>
      <c r="N5" s="49">
        <v>40.648780617083553</v>
      </c>
      <c r="O5" s="47">
        <f t="shared" si="2"/>
        <v>9.7888555829204582E-2</v>
      </c>
      <c r="P5" s="50">
        <f t="shared" si="3"/>
        <v>0.12928669704558465</v>
      </c>
      <c r="Q5" s="76"/>
      <c r="R5" s="48">
        <v>30.776951703093751</v>
      </c>
      <c r="S5" s="49">
        <v>40.648780617083553</v>
      </c>
      <c r="T5" s="47">
        <f t="shared" si="4"/>
        <v>9.7888555829204582E-2</v>
      </c>
      <c r="U5" s="50">
        <f t="shared" si="5"/>
        <v>0.12928669704558465</v>
      </c>
      <c r="W5" s="106"/>
      <c r="X5" s="63"/>
      <c r="Y5" s="63"/>
      <c r="Z5" s="50"/>
    </row>
    <row r="6" spans="1:26" x14ac:dyDescent="0.3">
      <c r="A6" s="17">
        <v>1949</v>
      </c>
      <c r="B6" s="68"/>
      <c r="C6" s="51">
        <v>30.900059509906079</v>
      </c>
      <c r="D6" s="46">
        <v>36.25871231043854</v>
      </c>
      <c r="E6" s="47">
        <v>9.1253584078478306E-2</v>
      </c>
      <c r="F6" s="47">
        <v>0.10707867573320466</v>
      </c>
      <c r="G6" s="75"/>
      <c r="H6" s="48">
        <v>30.900059509906079</v>
      </c>
      <c r="I6" s="49">
        <v>36.25871231043854</v>
      </c>
      <c r="J6" s="47">
        <f t="shared" si="0"/>
        <v>9.1253584078478306E-2</v>
      </c>
      <c r="K6" s="50">
        <f t="shared" si="1"/>
        <v>0.10707867573320466</v>
      </c>
      <c r="L6" s="76"/>
      <c r="M6" s="48">
        <v>30.900059509906079</v>
      </c>
      <c r="N6" s="49">
        <v>36.25871231043854</v>
      </c>
      <c r="O6" s="47">
        <f t="shared" si="2"/>
        <v>9.1253584078478306E-2</v>
      </c>
      <c r="P6" s="50">
        <f t="shared" si="3"/>
        <v>0.10707867573320466</v>
      </c>
      <c r="Q6" s="76"/>
      <c r="R6" s="48">
        <v>30.900059509906079</v>
      </c>
      <c r="S6" s="49">
        <v>36.25871231043854</v>
      </c>
      <c r="T6" s="47">
        <f t="shared" si="4"/>
        <v>9.1253584078478306E-2</v>
      </c>
      <c r="U6" s="50">
        <f t="shared" si="5"/>
        <v>0.10707867573320466</v>
      </c>
      <c r="W6" s="106"/>
      <c r="X6" s="63"/>
      <c r="Y6" s="63"/>
      <c r="Z6" s="50"/>
    </row>
    <row r="7" spans="1:26" x14ac:dyDescent="0.3">
      <c r="A7" s="17">
        <v>1950</v>
      </c>
      <c r="B7" s="68">
        <v>312.5556697915556</v>
      </c>
      <c r="C7" s="51">
        <v>33.835565163347191</v>
      </c>
      <c r="D7" s="46">
        <v>29.949696368422273</v>
      </c>
      <c r="E7" s="47">
        <v>9.3560556709675891E-2</v>
      </c>
      <c r="F7" s="47">
        <v>8.2815530108265131E-2</v>
      </c>
      <c r="G7" s="68">
        <v>312.5556697915556</v>
      </c>
      <c r="H7" s="48">
        <v>33.835565163347191</v>
      </c>
      <c r="I7" s="49">
        <v>29.949696368422273</v>
      </c>
      <c r="J7" s="47">
        <f t="shared" si="0"/>
        <v>9.3560556709675891E-2</v>
      </c>
      <c r="K7" s="50">
        <f t="shared" si="1"/>
        <v>8.2815530108265131E-2</v>
      </c>
      <c r="L7" s="68">
        <v>312.5556697915556</v>
      </c>
      <c r="M7" s="48">
        <v>33.835565163347191</v>
      </c>
      <c r="N7" s="49">
        <v>29.949696368422273</v>
      </c>
      <c r="O7" s="47">
        <f t="shared" si="2"/>
        <v>9.3560556709675891E-2</v>
      </c>
      <c r="P7" s="50">
        <f t="shared" si="3"/>
        <v>8.2815530108265131E-2</v>
      </c>
      <c r="Q7" s="68">
        <v>312.5556697915556</v>
      </c>
      <c r="R7" s="48">
        <v>33.835565163347191</v>
      </c>
      <c r="S7" s="49">
        <v>29.949696368422273</v>
      </c>
      <c r="T7" s="47">
        <f t="shared" si="4"/>
        <v>9.3560556709675891E-2</v>
      </c>
      <c r="U7" s="50">
        <f t="shared" si="5"/>
        <v>8.2815530108265131E-2</v>
      </c>
      <c r="W7" s="106"/>
      <c r="X7" s="63"/>
      <c r="Y7" s="63"/>
      <c r="Z7" s="50"/>
    </row>
    <row r="8" spans="1:26" x14ac:dyDescent="0.3">
      <c r="A8" s="17">
        <v>1951</v>
      </c>
      <c r="B8" s="68">
        <v>327.87089761134155</v>
      </c>
      <c r="C8" s="51">
        <v>47.065271142215941</v>
      </c>
      <c r="D8" s="46">
        <v>33.094414487106611</v>
      </c>
      <c r="E8" s="47">
        <v>0.12406361714314516</v>
      </c>
      <c r="F8" s="47">
        <v>8.7236568893835131E-2</v>
      </c>
      <c r="G8" s="68">
        <v>327.87089761134155</v>
      </c>
      <c r="H8" s="48">
        <v>47.065271142215941</v>
      </c>
      <c r="I8" s="49">
        <v>33.094414487106611</v>
      </c>
      <c r="J8" s="47">
        <f t="shared" si="0"/>
        <v>0.12406361714314516</v>
      </c>
      <c r="K8" s="50">
        <f t="shared" si="1"/>
        <v>8.7236568893835131E-2</v>
      </c>
      <c r="L8" s="68">
        <v>327.87089761134155</v>
      </c>
      <c r="M8" s="48">
        <v>47.065271142215941</v>
      </c>
      <c r="N8" s="49">
        <v>33.094414487106611</v>
      </c>
      <c r="O8" s="47">
        <f t="shared" si="2"/>
        <v>0.12406361714314516</v>
      </c>
      <c r="P8" s="50">
        <f t="shared" si="3"/>
        <v>8.7236568893835131E-2</v>
      </c>
      <c r="Q8" s="68">
        <v>327.87089761134155</v>
      </c>
      <c r="R8" s="48">
        <v>47.065271142215941</v>
      </c>
      <c r="S8" s="49">
        <v>33.094414487106611</v>
      </c>
      <c r="T8" s="47">
        <f t="shared" si="4"/>
        <v>0.12406361714314516</v>
      </c>
      <c r="U8" s="50">
        <f t="shared" si="5"/>
        <v>8.7236568893835131E-2</v>
      </c>
      <c r="W8" s="106">
        <f t="shared" ref="W8:W39" si="6">B8/B7-1</f>
        <v>4.8999999999999044E-2</v>
      </c>
      <c r="X8" s="63">
        <f t="shared" ref="X8" si="7">G8/G7-1</f>
        <v>4.8999999999999044E-2</v>
      </c>
      <c r="Y8" s="63">
        <f t="shared" ref="Y8" si="8">L8/L7-1</f>
        <v>4.8999999999999044E-2</v>
      </c>
      <c r="Z8" s="50">
        <f t="shared" ref="Z8:Z39" si="9">Q8/Q7-1</f>
        <v>4.8999999999999044E-2</v>
      </c>
    </row>
    <row r="9" spans="1:26" x14ac:dyDescent="0.3">
      <c r="A9" s="17">
        <v>1952</v>
      </c>
      <c r="B9" s="68">
        <v>351.80547313696928</v>
      </c>
      <c r="C9" s="51">
        <v>43.535375806549716</v>
      </c>
      <c r="D9" s="46">
        <v>26.740286905582128</v>
      </c>
      <c r="E9" s="47">
        <v>0.10695139408891823</v>
      </c>
      <c r="F9" s="47">
        <v>6.56916567252738E-2</v>
      </c>
      <c r="G9" s="68">
        <v>351.80547313696928</v>
      </c>
      <c r="H9" s="48">
        <v>43.535375806549716</v>
      </c>
      <c r="I9" s="49">
        <v>26.740286905582128</v>
      </c>
      <c r="J9" s="47">
        <f t="shared" si="0"/>
        <v>0.10695139408891823</v>
      </c>
      <c r="K9" s="50">
        <f t="shared" si="1"/>
        <v>6.56916567252738E-2</v>
      </c>
      <c r="L9" s="68">
        <v>351.80547313696928</v>
      </c>
      <c r="M9" s="48">
        <v>43.535375806549716</v>
      </c>
      <c r="N9" s="49">
        <v>26.740286905582128</v>
      </c>
      <c r="O9" s="47">
        <f t="shared" si="2"/>
        <v>0.10695139408891823</v>
      </c>
      <c r="P9" s="50">
        <f t="shared" si="3"/>
        <v>6.56916567252738E-2</v>
      </c>
      <c r="Q9" s="68">
        <v>351.80547313696928</v>
      </c>
      <c r="R9" s="48">
        <v>43.535375806549716</v>
      </c>
      <c r="S9" s="49">
        <v>26.740286905582128</v>
      </c>
      <c r="T9" s="47">
        <f t="shared" si="4"/>
        <v>0.10695139408891823</v>
      </c>
      <c r="U9" s="50">
        <f t="shared" si="5"/>
        <v>6.56916567252738E-2</v>
      </c>
      <c r="W9" s="106">
        <f t="shared" si="6"/>
        <v>7.2999999999999288E-2</v>
      </c>
      <c r="X9" s="63">
        <f t="shared" ref="X9:X39" si="10">G9/G8-1</f>
        <v>7.2999999999999288E-2</v>
      </c>
      <c r="Y9" s="63">
        <f t="shared" ref="Y9:Y39" si="11">L9/L8-1</f>
        <v>7.2999999999999288E-2</v>
      </c>
      <c r="Z9" s="50">
        <f t="shared" si="9"/>
        <v>7.2999999999999288E-2</v>
      </c>
    </row>
    <row r="10" spans="1:26" x14ac:dyDescent="0.3">
      <c r="A10" s="17">
        <v>1953</v>
      </c>
      <c r="B10" s="68">
        <v>368.34033037440707</v>
      </c>
      <c r="C10" s="51">
        <v>30.03940930651931</v>
      </c>
      <c r="D10" s="46">
        <v>29.601497604479434</v>
      </c>
      <c r="E10" s="47">
        <v>7.0483726763470422E-2</v>
      </c>
      <c r="F10" s="47">
        <v>6.9456221580590338E-2</v>
      </c>
      <c r="G10" s="68">
        <v>368.34033037440707</v>
      </c>
      <c r="H10" s="48">
        <v>30.03940930651931</v>
      </c>
      <c r="I10" s="49">
        <v>29.601497604479434</v>
      </c>
      <c r="J10" s="47">
        <f t="shared" si="0"/>
        <v>7.0483726763470422E-2</v>
      </c>
      <c r="K10" s="50">
        <f t="shared" si="1"/>
        <v>6.9456221580590338E-2</v>
      </c>
      <c r="L10" s="68">
        <v>368.34033037440707</v>
      </c>
      <c r="M10" s="48">
        <v>30.03940930651931</v>
      </c>
      <c r="N10" s="49">
        <v>29.601497604479434</v>
      </c>
      <c r="O10" s="47">
        <f t="shared" si="2"/>
        <v>7.0483726763470422E-2</v>
      </c>
      <c r="P10" s="50">
        <f t="shared" si="3"/>
        <v>6.9456221580590338E-2</v>
      </c>
      <c r="Q10" s="68">
        <v>368.34033037440707</v>
      </c>
      <c r="R10" s="48">
        <v>30.03940930651931</v>
      </c>
      <c r="S10" s="49">
        <v>29.601497604479434</v>
      </c>
      <c r="T10" s="47">
        <f t="shared" si="4"/>
        <v>7.0483726763470422E-2</v>
      </c>
      <c r="U10" s="50">
        <f t="shared" si="5"/>
        <v>6.9456221580590338E-2</v>
      </c>
      <c r="W10" s="106">
        <f t="shared" si="6"/>
        <v>4.7000000000000597E-2</v>
      </c>
      <c r="X10" s="63">
        <f t="shared" si="10"/>
        <v>4.7000000000000597E-2</v>
      </c>
      <c r="Y10" s="63">
        <f t="shared" si="11"/>
        <v>4.7000000000000597E-2</v>
      </c>
      <c r="Z10" s="50">
        <f t="shared" si="9"/>
        <v>4.7000000000000597E-2</v>
      </c>
    </row>
    <row r="11" spans="1:26" x14ac:dyDescent="0.3">
      <c r="A11" s="17">
        <v>1954</v>
      </c>
      <c r="B11" s="68">
        <v>397.07087614361097</v>
      </c>
      <c r="C11" s="51">
        <v>40.40300551726849</v>
      </c>
      <c r="D11" s="46">
        <v>25.220475959016465</v>
      </c>
      <c r="E11" s="47">
        <v>8.7941198976686202E-2</v>
      </c>
      <c r="F11" s="47">
        <v>5.4894898688926642E-2</v>
      </c>
      <c r="G11" s="68">
        <v>397.07087614361097</v>
      </c>
      <c r="H11" s="48">
        <v>40.40300551726849</v>
      </c>
      <c r="I11" s="49">
        <v>25.220475959016465</v>
      </c>
      <c r="J11" s="47">
        <f t="shared" si="0"/>
        <v>8.7941198976686202E-2</v>
      </c>
      <c r="K11" s="50">
        <f t="shared" si="1"/>
        <v>5.4894898688926642E-2</v>
      </c>
      <c r="L11" s="68">
        <v>397.07087614361097</v>
      </c>
      <c r="M11" s="48">
        <v>40.40300551726849</v>
      </c>
      <c r="N11" s="49">
        <v>25.220475959016465</v>
      </c>
      <c r="O11" s="47">
        <f t="shared" si="2"/>
        <v>8.7941198976686202E-2</v>
      </c>
      <c r="P11" s="50">
        <f t="shared" si="3"/>
        <v>5.4894898688926642E-2</v>
      </c>
      <c r="Q11" s="68">
        <v>397.07087614361097</v>
      </c>
      <c r="R11" s="48">
        <v>40.40300551726849</v>
      </c>
      <c r="S11" s="49">
        <v>25.220475959016465</v>
      </c>
      <c r="T11" s="47">
        <f t="shared" si="4"/>
        <v>8.7941198976686202E-2</v>
      </c>
      <c r="U11" s="50">
        <f t="shared" si="5"/>
        <v>5.4894898688926642E-2</v>
      </c>
      <c r="W11" s="106">
        <f t="shared" si="6"/>
        <v>7.8000000000000291E-2</v>
      </c>
      <c r="X11" s="63">
        <f t="shared" si="10"/>
        <v>7.8000000000000291E-2</v>
      </c>
      <c r="Y11" s="63">
        <f t="shared" si="11"/>
        <v>7.8000000000000291E-2</v>
      </c>
      <c r="Z11" s="50">
        <f t="shared" si="9"/>
        <v>7.8000000000000291E-2</v>
      </c>
    </row>
    <row r="12" spans="1:26" x14ac:dyDescent="0.3">
      <c r="A12" s="17">
        <v>1955</v>
      </c>
      <c r="B12" s="68">
        <v>432.01311324424864</v>
      </c>
      <c r="C12" s="51">
        <v>32.039583375193885</v>
      </c>
      <c r="D12" s="46">
        <v>28.927885924991887</v>
      </c>
      <c r="E12" s="47">
        <v>6.409684815120599E-2</v>
      </c>
      <c r="F12" s="47">
        <v>5.7871736025918087E-2</v>
      </c>
      <c r="G12" s="68">
        <v>432.01311324424864</v>
      </c>
      <c r="H12" s="48">
        <v>32.039583375193885</v>
      </c>
      <c r="I12" s="49">
        <v>28.927885924991887</v>
      </c>
      <c r="J12" s="47">
        <f t="shared" si="0"/>
        <v>6.409684815120599E-2</v>
      </c>
      <c r="K12" s="50">
        <f t="shared" si="1"/>
        <v>5.7871736025918087E-2</v>
      </c>
      <c r="L12" s="68">
        <v>432.01311324424864</v>
      </c>
      <c r="M12" s="48">
        <v>32.039583375193885</v>
      </c>
      <c r="N12" s="49">
        <v>28.927885924991887</v>
      </c>
      <c r="O12" s="47">
        <f t="shared" si="2"/>
        <v>6.409684815120599E-2</v>
      </c>
      <c r="P12" s="50">
        <f t="shared" si="3"/>
        <v>5.7871736025918087E-2</v>
      </c>
      <c r="Q12" s="68">
        <v>432.01311324424864</v>
      </c>
      <c r="R12" s="48">
        <v>32.039583375193885</v>
      </c>
      <c r="S12" s="49">
        <v>28.927885924991887</v>
      </c>
      <c r="T12" s="47">
        <f t="shared" si="4"/>
        <v>6.409684815120599E-2</v>
      </c>
      <c r="U12" s="50">
        <f t="shared" si="5"/>
        <v>5.7871736025918087E-2</v>
      </c>
      <c r="W12" s="106">
        <f t="shared" si="6"/>
        <v>8.7999999999999856E-2</v>
      </c>
      <c r="X12" s="63">
        <f t="shared" si="10"/>
        <v>8.7999999999999856E-2</v>
      </c>
      <c r="Y12" s="63">
        <f t="shared" si="11"/>
        <v>8.7999999999999856E-2</v>
      </c>
      <c r="Z12" s="50">
        <f t="shared" si="9"/>
        <v>8.7999999999999856E-2</v>
      </c>
    </row>
    <row r="13" spans="1:26" x14ac:dyDescent="0.3">
      <c r="A13" s="17">
        <v>1956</v>
      </c>
      <c r="B13" s="68">
        <v>444.54149352833196</v>
      </c>
      <c r="C13" s="51">
        <v>31.526950041190801</v>
      </c>
      <c r="D13" s="46">
        <v>30.981765825666312</v>
      </c>
      <c r="E13" s="47">
        <v>6.1293778990074557E-2</v>
      </c>
      <c r="F13" s="47">
        <v>6.0233847700445341E-2</v>
      </c>
      <c r="G13" s="68">
        <v>444.54149352833196</v>
      </c>
      <c r="H13" s="48">
        <v>31.526950041190801</v>
      </c>
      <c r="I13" s="49">
        <v>30.981765825666312</v>
      </c>
      <c r="J13" s="47">
        <f t="shared" si="0"/>
        <v>6.1293778990074557E-2</v>
      </c>
      <c r="K13" s="50">
        <f t="shared" si="1"/>
        <v>6.0233847700445341E-2</v>
      </c>
      <c r="L13" s="68">
        <v>444.54149352833196</v>
      </c>
      <c r="M13" s="48">
        <v>31.526950041190801</v>
      </c>
      <c r="N13" s="49">
        <v>30.981765825666312</v>
      </c>
      <c r="O13" s="47">
        <f t="shared" si="2"/>
        <v>6.1293778990074557E-2</v>
      </c>
      <c r="P13" s="50">
        <f t="shared" si="3"/>
        <v>6.0233847700445341E-2</v>
      </c>
      <c r="Q13" s="68">
        <v>444.54149352833196</v>
      </c>
      <c r="R13" s="48">
        <v>31.526950041190801</v>
      </c>
      <c r="S13" s="49">
        <v>30.981765825666312</v>
      </c>
      <c r="T13" s="47">
        <f t="shared" si="4"/>
        <v>6.1293778990074557E-2</v>
      </c>
      <c r="U13" s="50">
        <f t="shared" si="5"/>
        <v>6.0233847700445341E-2</v>
      </c>
      <c r="W13" s="106">
        <f t="shared" si="6"/>
        <v>2.9000000000000137E-2</v>
      </c>
      <c r="X13" s="63">
        <f t="shared" si="10"/>
        <v>2.9000000000000137E-2</v>
      </c>
      <c r="Y13" s="63">
        <f t="shared" si="11"/>
        <v>2.9000000000000137E-2</v>
      </c>
      <c r="Z13" s="50">
        <f t="shared" si="9"/>
        <v>2.9000000000000137E-2</v>
      </c>
    </row>
    <row r="14" spans="1:26" x14ac:dyDescent="0.3">
      <c r="A14" s="17">
        <v>1957</v>
      </c>
      <c r="B14" s="68">
        <v>478.77118853001321</v>
      </c>
      <c r="C14" s="51">
        <v>38.431352100211591</v>
      </c>
      <c r="D14" s="46">
        <v>29.308750471080327</v>
      </c>
      <c r="E14" s="47">
        <v>6.9375224316528261E-2</v>
      </c>
      <c r="F14" s="47">
        <v>5.2907353690456196E-2</v>
      </c>
      <c r="G14" s="68">
        <v>478.77118853001321</v>
      </c>
      <c r="H14" s="48">
        <v>38.431352100211591</v>
      </c>
      <c r="I14" s="49">
        <v>29.308750471080327</v>
      </c>
      <c r="J14" s="47">
        <f t="shared" si="0"/>
        <v>6.9375224316528261E-2</v>
      </c>
      <c r="K14" s="50">
        <f t="shared" si="1"/>
        <v>5.2907353690456196E-2</v>
      </c>
      <c r="L14" s="68">
        <v>478.77118853001321</v>
      </c>
      <c r="M14" s="48">
        <v>38.431352100211591</v>
      </c>
      <c r="N14" s="49">
        <v>29.308750471080327</v>
      </c>
      <c r="O14" s="47">
        <f t="shared" si="2"/>
        <v>6.9375224316528261E-2</v>
      </c>
      <c r="P14" s="50">
        <f t="shared" si="3"/>
        <v>5.2907353690456196E-2</v>
      </c>
      <c r="Q14" s="68">
        <v>478.77118853001321</v>
      </c>
      <c r="R14" s="48">
        <v>38.431352100211591</v>
      </c>
      <c r="S14" s="49">
        <v>29.308750471080327</v>
      </c>
      <c r="T14" s="47">
        <f t="shared" si="4"/>
        <v>6.9375224316528261E-2</v>
      </c>
      <c r="U14" s="50">
        <f t="shared" si="5"/>
        <v>5.2907353690456196E-2</v>
      </c>
      <c r="W14" s="106">
        <f t="shared" si="6"/>
        <v>7.6999999999999291E-2</v>
      </c>
      <c r="X14" s="63">
        <f t="shared" si="10"/>
        <v>7.6999999999999291E-2</v>
      </c>
      <c r="Y14" s="63">
        <f t="shared" si="11"/>
        <v>7.6999999999999291E-2</v>
      </c>
      <c r="Z14" s="50">
        <f t="shared" si="9"/>
        <v>7.6999999999999291E-2</v>
      </c>
    </row>
    <row r="15" spans="1:26" x14ac:dyDescent="0.3">
      <c r="A15" s="17">
        <v>1958</v>
      </c>
      <c r="B15" s="68">
        <v>530.47847689125467</v>
      </c>
      <c r="C15" s="51">
        <v>36.125470974198883</v>
      </c>
      <c r="D15" s="46">
        <v>27.814004197055208</v>
      </c>
      <c r="E15" s="47">
        <v>5.8856237236043808E-2</v>
      </c>
      <c r="F15" s="47">
        <v>4.5315052935237264E-2</v>
      </c>
      <c r="G15" s="68">
        <v>530.47847689125467</v>
      </c>
      <c r="H15" s="48">
        <v>36.125470974198883</v>
      </c>
      <c r="I15" s="49">
        <v>27.814004197055208</v>
      </c>
      <c r="J15" s="47">
        <f t="shared" si="0"/>
        <v>5.8856237236043808E-2</v>
      </c>
      <c r="K15" s="50">
        <f t="shared" si="1"/>
        <v>4.5315052935237264E-2</v>
      </c>
      <c r="L15" s="68">
        <v>530.47847689125467</v>
      </c>
      <c r="M15" s="48">
        <v>36.125470974198883</v>
      </c>
      <c r="N15" s="49">
        <v>27.814004197055208</v>
      </c>
      <c r="O15" s="47">
        <f t="shared" si="2"/>
        <v>5.8856237236043808E-2</v>
      </c>
      <c r="P15" s="50">
        <f t="shared" si="3"/>
        <v>4.5315052935237264E-2</v>
      </c>
      <c r="Q15" s="68">
        <v>530.47847689125467</v>
      </c>
      <c r="R15" s="48">
        <v>36.125470974198883</v>
      </c>
      <c r="S15" s="49">
        <v>27.814004197055208</v>
      </c>
      <c r="T15" s="47">
        <f t="shared" si="4"/>
        <v>5.8856237236043808E-2</v>
      </c>
      <c r="U15" s="50">
        <f t="shared" si="5"/>
        <v>4.5315052935237264E-2</v>
      </c>
      <c r="W15" s="106">
        <f t="shared" si="6"/>
        <v>0.1080000000000001</v>
      </c>
      <c r="X15" s="63">
        <f t="shared" si="10"/>
        <v>0.1080000000000001</v>
      </c>
      <c r="Y15" s="63">
        <f t="shared" si="11"/>
        <v>0.1080000000000001</v>
      </c>
      <c r="Z15" s="50">
        <f t="shared" si="9"/>
        <v>0.1080000000000001</v>
      </c>
    </row>
    <row r="16" spans="1:26" x14ac:dyDescent="0.3">
      <c r="A16" s="17">
        <v>1959</v>
      </c>
      <c r="B16" s="68">
        <v>582.46536762659753</v>
      </c>
      <c r="C16" s="51">
        <v>40.641154845973738</v>
      </c>
      <c r="D16" s="46">
        <v>32.570198914751657</v>
      </c>
      <c r="E16" s="47">
        <v>6.0303521758241607E-2</v>
      </c>
      <c r="F16" s="47">
        <v>4.8327802356250317E-2</v>
      </c>
      <c r="G16" s="68">
        <v>582.46536762659753</v>
      </c>
      <c r="H16" s="48">
        <v>40.641154845973738</v>
      </c>
      <c r="I16" s="49">
        <v>32.570198914751657</v>
      </c>
      <c r="J16" s="47">
        <f t="shared" si="0"/>
        <v>6.0303521758241607E-2</v>
      </c>
      <c r="K16" s="50">
        <f t="shared" si="1"/>
        <v>4.8327802356250317E-2</v>
      </c>
      <c r="L16" s="68">
        <v>582.46536762659753</v>
      </c>
      <c r="M16" s="48">
        <v>40.641154845973738</v>
      </c>
      <c r="N16" s="49">
        <v>32.570198914751657</v>
      </c>
      <c r="O16" s="47">
        <f t="shared" si="2"/>
        <v>6.0303521758241607E-2</v>
      </c>
      <c r="P16" s="50">
        <f t="shared" si="3"/>
        <v>4.8327802356250317E-2</v>
      </c>
      <c r="Q16" s="68">
        <v>582.46536762659753</v>
      </c>
      <c r="R16" s="48">
        <v>40.641154845973738</v>
      </c>
      <c r="S16" s="49">
        <v>32.570198914751657</v>
      </c>
      <c r="T16" s="47">
        <f t="shared" si="4"/>
        <v>6.0303521758241607E-2</v>
      </c>
      <c r="U16" s="50">
        <f t="shared" si="5"/>
        <v>4.8327802356250317E-2</v>
      </c>
      <c r="W16" s="106">
        <f t="shared" si="6"/>
        <v>9.7999999999999865E-2</v>
      </c>
      <c r="X16" s="63">
        <f t="shared" si="10"/>
        <v>9.7999999999999865E-2</v>
      </c>
      <c r="Y16" s="63">
        <f t="shared" si="11"/>
        <v>9.7999999999999865E-2</v>
      </c>
      <c r="Z16" s="50">
        <f t="shared" si="9"/>
        <v>9.7999999999999865E-2</v>
      </c>
    </row>
    <row r="17" spans="1:26" x14ac:dyDescent="0.3">
      <c r="A17" s="17">
        <v>1960</v>
      </c>
      <c r="B17" s="68">
        <v>637.21711218349571</v>
      </c>
      <c r="C17" s="51">
        <v>40.153460987822058</v>
      </c>
      <c r="D17" s="46">
        <v>31.755943941882904</v>
      </c>
      <c r="E17" s="47">
        <v>5.4460584549490772E-2</v>
      </c>
      <c r="F17" s="47">
        <v>4.307093902865107E-2</v>
      </c>
      <c r="G17" s="68">
        <v>637.21711218349571</v>
      </c>
      <c r="H17" s="48">
        <v>40.153460987822058</v>
      </c>
      <c r="I17" s="49">
        <v>31.755943941882904</v>
      </c>
      <c r="J17" s="47">
        <f t="shared" si="0"/>
        <v>5.4460584549490772E-2</v>
      </c>
      <c r="K17" s="50">
        <f t="shared" si="1"/>
        <v>4.307093902865107E-2</v>
      </c>
      <c r="L17" s="68">
        <v>637.21711218349571</v>
      </c>
      <c r="M17" s="48">
        <v>40.153460987822058</v>
      </c>
      <c r="N17" s="49">
        <v>31.755943941882904</v>
      </c>
      <c r="O17" s="47">
        <f t="shared" si="2"/>
        <v>5.4460584549490772E-2</v>
      </c>
      <c r="P17" s="50">
        <f t="shared" si="3"/>
        <v>4.307093902865107E-2</v>
      </c>
      <c r="Q17" s="68">
        <v>637.21711218349571</v>
      </c>
      <c r="R17" s="48">
        <v>40.153460987822058</v>
      </c>
      <c r="S17" s="49">
        <v>31.755943941882904</v>
      </c>
      <c r="T17" s="47">
        <f t="shared" si="4"/>
        <v>5.4460584549490772E-2</v>
      </c>
      <c r="U17" s="50">
        <f t="shared" si="5"/>
        <v>4.307093902865107E-2</v>
      </c>
      <c r="W17" s="106">
        <f t="shared" si="6"/>
        <v>9.3999999999996531E-2</v>
      </c>
      <c r="X17" s="63">
        <f t="shared" si="10"/>
        <v>9.3999999999996531E-2</v>
      </c>
      <c r="Y17" s="63">
        <f t="shared" si="11"/>
        <v>9.3999999999996531E-2</v>
      </c>
      <c r="Z17" s="50">
        <f t="shared" si="9"/>
        <v>9.3999999999996531E-2</v>
      </c>
    </row>
    <row r="18" spans="1:26" x14ac:dyDescent="0.3">
      <c r="A18" s="17">
        <v>1961</v>
      </c>
      <c r="B18" s="68">
        <v>692.01778383127919</v>
      </c>
      <c r="C18" s="51">
        <v>38.266248321394428</v>
      </c>
      <c r="D18" s="46">
        <v>33.629544634453971</v>
      </c>
      <c r="E18" s="47">
        <v>4.7790918117554787E-2</v>
      </c>
      <c r="F18" s="47">
        <v>4.2000114577662305E-2</v>
      </c>
      <c r="G18" s="68">
        <v>692.01778383127919</v>
      </c>
      <c r="H18" s="48">
        <v>38.266248321394428</v>
      </c>
      <c r="I18" s="49">
        <v>33.629544634453971</v>
      </c>
      <c r="J18" s="47">
        <f t="shared" si="0"/>
        <v>4.7790918117554787E-2</v>
      </c>
      <c r="K18" s="50">
        <f t="shared" si="1"/>
        <v>4.2000114577662305E-2</v>
      </c>
      <c r="L18" s="68">
        <v>692.01778383127919</v>
      </c>
      <c r="M18" s="48">
        <v>38.266248321394428</v>
      </c>
      <c r="N18" s="49">
        <v>33.629544634453971</v>
      </c>
      <c r="O18" s="47">
        <f t="shared" si="2"/>
        <v>4.7790918117554787E-2</v>
      </c>
      <c r="P18" s="50">
        <f t="shared" si="3"/>
        <v>4.2000114577662305E-2</v>
      </c>
      <c r="Q18" s="68">
        <v>692.01778383127919</v>
      </c>
      <c r="R18" s="48">
        <v>38.266248321394428</v>
      </c>
      <c r="S18" s="49">
        <v>33.629544634453971</v>
      </c>
      <c r="T18" s="47">
        <f t="shared" si="4"/>
        <v>4.7790918117554787E-2</v>
      </c>
      <c r="U18" s="50">
        <f t="shared" si="5"/>
        <v>4.2000114577662305E-2</v>
      </c>
      <c r="W18" s="106">
        <f t="shared" si="6"/>
        <v>8.6000000000004517E-2</v>
      </c>
      <c r="X18" s="63">
        <f t="shared" si="10"/>
        <v>8.6000000000004517E-2</v>
      </c>
      <c r="Y18" s="63">
        <f t="shared" si="11"/>
        <v>8.6000000000004517E-2</v>
      </c>
      <c r="Z18" s="50">
        <f t="shared" si="9"/>
        <v>8.6000000000004517E-2</v>
      </c>
    </row>
    <row r="19" spans="1:26" x14ac:dyDescent="0.3">
      <c r="A19" s="17">
        <v>1962</v>
      </c>
      <c r="B19" s="68">
        <v>737.69095756414276</v>
      </c>
      <c r="C19" s="51">
        <v>38.687177052929748</v>
      </c>
      <c r="D19" s="46">
        <v>31.174587876138816</v>
      </c>
      <c r="E19" s="47">
        <v>4.5325157801921125E-2</v>
      </c>
      <c r="F19" s="47">
        <v>3.6523551795021557E-2</v>
      </c>
      <c r="G19" s="68">
        <v>737.69095756414276</v>
      </c>
      <c r="H19" s="48">
        <v>38.687177052929748</v>
      </c>
      <c r="I19" s="49">
        <v>31.174587876138816</v>
      </c>
      <c r="J19" s="47">
        <f t="shared" si="0"/>
        <v>4.5325157801921125E-2</v>
      </c>
      <c r="K19" s="50">
        <f t="shared" si="1"/>
        <v>3.6523551795021557E-2</v>
      </c>
      <c r="L19" s="68">
        <v>737.69095756414276</v>
      </c>
      <c r="M19" s="48">
        <v>38.687177052929748</v>
      </c>
      <c r="N19" s="49">
        <v>31.174587876138816</v>
      </c>
      <c r="O19" s="47">
        <f t="shared" si="2"/>
        <v>4.5325157801921125E-2</v>
      </c>
      <c r="P19" s="50">
        <f t="shared" si="3"/>
        <v>3.6523551795021557E-2</v>
      </c>
      <c r="Q19" s="68">
        <v>737.69095756414276</v>
      </c>
      <c r="R19" s="48">
        <v>38.687177052929748</v>
      </c>
      <c r="S19" s="49">
        <v>31.174587876138816</v>
      </c>
      <c r="T19" s="47">
        <f t="shared" ref="T19:T52" si="12">O19</f>
        <v>4.5325157801921125E-2</v>
      </c>
      <c r="U19" s="50">
        <f t="shared" ref="U19:U50" si="13">P19</f>
        <v>3.6523551795021557E-2</v>
      </c>
      <c r="W19" s="106">
        <f t="shared" si="6"/>
        <v>6.5999999999998726E-2</v>
      </c>
      <c r="X19" s="63">
        <f t="shared" si="10"/>
        <v>6.5999999999998726E-2</v>
      </c>
      <c r="Y19" s="63">
        <f t="shared" si="11"/>
        <v>6.5999999999998726E-2</v>
      </c>
      <c r="Z19" s="50">
        <f t="shared" si="9"/>
        <v>6.5999999999998726E-2</v>
      </c>
    </row>
    <row r="20" spans="1:26" x14ac:dyDescent="0.3">
      <c r="A20" s="17">
        <v>1963</v>
      </c>
      <c r="B20" s="68">
        <v>742.11710330952701</v>
      </c>
      <c r="C20" s="51">
        <v>37.526561741341872</v>
      </c>
      <c r="D20" s="46">
        <v>35.663728530302819</v>
      </c>
      <c r="E20" s="47">
        <v>4.3703183964079073E-2</v>
      </c>
      <c r="F20" s="47">
        <v>4.153374080865279E-2</v>
      </c>
      <c r="G20" s="68">
        <v>742.11710330952701</v>
      </c>
      <c r="H20" s="48">
        <v>37.526561741341872</v>
      </c>
      <c r="I20" s="49">
        <v>35.663728530302819</v>
      </c>
      <c r="J20" s="47">
        <f t="shared" si="0"/>
        <v>4.3703183964079073E-2</v>
      </c>
      <c r="K20" s="50">
        <f t="shared" si="1"/>
        <v>4.153374080865279E-2</v>
      </c>
      <c r="L20" s="68">
        <v>742.11710330952701</v>
      </c>
      <c r="M20" s="48">
        <v>37.526561741341872</v>
      </c>
      <c r="N20" s="49">
        <v>35.663728530302819</v>
      </c>
      <c r="O20" s="47">
        <f t="shared" si="2"/>
        <v>4.3703183964079073E-2</v>
      </c>
      <c r="P20" s="50">
        <f t="shared" si="3"/>
        <v>4.153374080865279E-2</v>
      </c>
      <c r="Q20" s="68">
        <v>742.11710330952701</v>
      </c>
      <c r="R20" s="48">
        <v>37.526561741341872</v>
      </c>
      <c r="S20" s="49">
        <v>35.663728530302819</v>
      </c>
      <c r="T20" s="47">
        <f t="shared" si="12"/>
        <v>4.3703183964079073E-2</v>
      </c>
      <c r="U20" s="50">
        <f t="shared" si="13"/>
        <v>4.153374080865279E-2</v>
      </c>
      <c r="W20" s="106">
        <f t="shared" si="6"/>
        <v>5.9999999999991172E-3</v>
      </c>
      <c r="X20" s="63">
        <f t="shared" si="10"/>
        <v>5.9999999999991172E-3</v>
      </c>
      <c r="Y20" s="63">
        <f t="shared" si="11"/>
        <v>5.9999999999991172E-3</v>
      </c>
      <c r="Z20" s="50">
        <f t="shared" si="9"/>
        <v>5.9999999999991172E-3</v>
      </c>
    </row>
    <row r="21" spans="1:26" x14ac:dyDescent="0.3">
      <c r="A21" s="17">
        <v>1964</v>
      </c>
      <c r="B21" s="68">
        <v>767.34908482205424</v>
      </c>
      <c r="C21" s="51">
        <v>32.53552902974338</v>
      </c>
      <c r="D21" s="46">
        <v>30.563815350469518</v>
      </c>
      <c r="E21" s="47">
        <v>3.664473935866186E-2</v>
      </c>
      <c r="F21" s="47">
        <v>3.4423999877190803E-2</v>
      </c>
      <c r="G21" s="68">
        <v>767.34908482205424</v>
      </c>
      <c r="H21" s="48">
        <v>32.53552902974338</v>
      </c>
      <c r="I21" s="49">
        <v>30.563815350469518</v>
      </c>
      <c r="J21" s="47">
        <f t="shared" si="0"/>
        <v>3.664473935866186E-2</v>
      </c>
      <c r="K21" s="50">
        <f t="shared" si="1"/>
        <v>3.4423999877190803E-2</v>
      </c>
      <c r="L21" s="68">
        <v>767.34908482205424</v>
      </c>
      <c r="M21" s="48">
        <v>32.53552902974338</v>
      </c>
      <c r="N21" s="49">
        <v>30.563815350469518</v>
      </c>
      <c r="O21" s="47">
        <f t="shared" si="2"/>
        <v>3.664473935866186E-2</v>
      </c>
      <c r="P21" s="50">
        <f t="shared" si="3"/>
        <v>3.4423999877190803E-2</v>
      </c>
      <c r="Q21" s="68">
        <v>767.34908482205424</v>
      </c>
      <c r="R21" s="48">
        <v>32.53552902974338</v>
      </c>
      <c r="S21" s="49">
        <v>30.563815350469518</v>
      </c>
      <c r="T21" s="47">
        <f t="shared" si="12"/>
        <v>3.664473935866186E-2</v>
      </c>
      <c r="U21" s="50">
        <f t="shared" si="13"/>
        <v>3.4423999877190803E-2</v>
      </c>
      <c r="W21" s="106">
        <f t="shared" si="6"/>
        <v>3.4000000000004471E-2</v>
      </c>
      <c r="X21" s="63">
        <f t="shared" si="10"/>
        <v>3.4000000000004471E-2</v>
      </c>
      <c r="Y21" s="63">
        <f t="shared" si="11"/>
        <v>3.4000000000004471E-2</v>
      </c>
      <c r="Z21" s="50">
        <f t="shared" si="9"/>
        <v>3.4000000000004471E-2</v>
      </c>
    </row>
    <row r="22" spans="1:26" x14ac:dyDescent="0.3">
      <c r="A22" s="17">
        <v>1965</v>
      </c>
      <c r="B22" s="68">
        <v>785.76546285777999</v>
      </c>
      <c r="C22" s="51">
        <v>28.07816155266854</v>
      </c>
      <c r="D22" s="46">
        <v>33.620196885516492</v>
      </c>
      <c r="E22" s="47">
        <v>3.0883212955591145E-2</v>
      </c>
      <c r="F22" s="47">
        <v>3.6978906118076249E-2</v>
      </c>
      <c r="G22" s="68">
        <v>785.76546285777999</v>
      </c>
      <c r="H22" s="48">
        <v>28.07816155266854</v>
      </c>
      <c r="I22" s="49">
        <v>33.620196885516492</v>
      </c>
      <c r="J22" s="47">
        <f t="shared" si="0"/>
        <v>3.0883212955591145E-2</v>
      </c>
      <c r="K22" s="50">
        <f t="shared" si="1"/>
        <v>3.6978906118076249E-2</v>
      </c>
      <c r="L22" s="68">
        <v>785.76546285777999</v>
      </c>
      <c r="M22" s="48">
        <v>28.07816155266854</v>
      </c>
      <c r="N22" s="49">
        <v>33.620196885516492</v>
      </c>
      <c r="O22" s="47">
        <f t="shared" si="2"/>
        <v>3.0883212955591145E-2</v>
      </c>
      <c r="P22" s="50">
        <f t="shared" si="3"/>
        <v>3.6978906118076249E-2</v>
      </c>
      <c r="Q22" s="68">
        <v>785.76546285777999</v>
      </c>
      <c r="R22" s="48">
        <v>28.07816155266854</v>
      </c>
      <c r="S22" s="49">
        <v>33.620196885516492</v>
      </c>
      <c r="T22" s="47">
        <f t="shared" si="12"/>
        <v>3.0883212955591145E-2</v>
      </c>
      <c r="U22" s="50">
        <f t="shared" si="13"/>
        <v>3.6978906118076249E-2</v>
      </c>
      <c r="W22" s="106">
        <f t="shared" si="6"/>
        <v>2.3999999999995358E-2</v>
      </c>
      <c r="X22" s="63">
        <f t="shared" si="10"/>
        <v>2.3999999999995358E-2</v>
      </c>
      <c r="Y22" s="63">
        <f t="shared" si="11"/>
        <v>2.3999999999995358E-2</v>
      </c>
      <c r="Z22" s="50">
        <f t="shared" si="9"/>
        <v>2.3999999999995358E-2</v>
      </c>
    </row>
    <row r="23" spans="1:26" x14ac:dyDescent="0.3">
      <c r="A23" s="17">
        <v>1966</v>
      </c>
      <c r="B23" s="68">
        <v>838.41174886925069</v>
      </c>
      <c r="C23" s="51">
        <v>37.343954865049206</v>
      </c>
      <c r="D23" s="46">
        <v>38.29340425260326</v>
      </c>
      <c r="E23" s="47">
        <v>3.8495476317653515E-2</v>
      </c>
      <c r="F23" s="47">
        <v>3.9474202500926758E-2</v>
      </c>
      <c r="G23" s="68">
        <v>838.41174886925069</v>
      </c>
      <c r="H23" s="48">
        <v>37.343954865049206</v>
      </c>
      <c r="I23" s="49">
        <v>38.29340425260326</v>
      </c>
      <c r="J23" s="47">
        <f t="shared" si="0"/>
        <v>3.8495476317653515E-2</v>
      </c>
      <c r="K23" s="50">
        <f t="shared" si="1"/>
        <v>3.9474202500926758E-2</v>
      </c>
      <c r="L23" s="68">
        <v>838.41174886925069</v>
      </c>
      <c r="M23" s="48">
        <v>37.343954865049206</v>
      </c>
      <c r="N23" s="49">
        <v>38.29340425260326</v>
      </c>
      <c r="O23" s="47">
        <f t="shared" si="2"/>
        <v>3.8495476317653515E-2</v>
      </c>
      <c r="P23" s="50">
        <f t="shared" si="3"/>
        <v>3.9474202500926758E-2</v>
      </c>
      <c r="Q23" s="68">
        <v>838.41174886925069</v>
      </c>
      <c r="R23" s="48">
        <v>37.343954865049206</v>
      </c>
      <c r="S23" s="49">
        <v>38.29340425260326</v>
      </c>
      <c r="T23" s="47">
        <f t="shared" si="12"/>
        <v>3.8495476317653515E-2</v>
      </c>
      <c r="U23" s="50">
        <f t="shared" si="13"/>
        <v>3.9474202500926758E-2</v>
      </c>
      <c r="W23" s="106">
        <f t="shared" si="6"/>
        <v>6.6999999999999282E-2</v>
      </c>
      <c r="X23" s="63">
        <f t="shared" si="10"/>
        <v>6.6999999999999282E-2</v>
      </c>
      <c r="Y23" s="63">
        <f t="shared" si="11"/>
        <v>6.6999999999999282E-2</v>
      </c>
      <c r="Z23" s="50">
        <f t="shared" si="9"/>
        <v>6.6999999999999282E-2</v>
      </c>
    </row>
    <row r="24" spans="1:26" x14ac:dyDescent="0.3">
      <c r="A24" s="17">
        <v>1967</v>
      </c>
      <c r="B24" s="68">
        <v>873.62504232176173</v>
      </c>
      <c r="C24" s="51">
        <v>40.406159163983205</v>
      </c>
      <c r="D24" s="46">
        <v>36.493614252730929</v>
      </c>
      <c r="E24" s="47">
        <v>3.997322972716022E-2</v>
      </c>
      <c r="F24" s="47">
        <v>3.6102605550271699E-2</v>
      </c>
      <c r="G24" s="68">
        <v>873.62504232176173</v>
      </c>
      <c r="H24" s="48">
        <v>40.406159163983205</v>
      </c>
      <c r="I24" s="49">
        <v>36.493614252730929</v>
      </c>
      <c r="J24" s="47">
        <f t="shared" si="0"/>
        <v>3.997322972716022E-2</v>
      </c>
      <c r="K24" s="50">
        <f t="shared" si="1"/>
        <v>3.6102605550271699E-2</v>
      </c>
      <c r="L24" s="68">
        <v>873.62504232176173</v>
      </c>
      <c r="M24" s="48">
        <v>40.406159163983205</v>
      </c>
      <c r="N24" s="49">
        <v>36.493614252730929</v>
      </c>
      <c r="O24" s="47">
        <f t="shared" si="2"/>
        <v>3.997322972716022E-2</v>
      </c>
      <c r="P24" s="50">
        <f t="shared" si="3"/>
        <v>3.6102605550271699E-2</v>
      </c>
      <c r="Q24" s="68">
        <v>873.62504232176173</v>
      </c>
      <c r="R24" s="48">
        <v>40.406159163983205</v>
      </c>
      <c r="S24" s="49">
        <v>36.493614252730929</v>
      </c>
      <c r="T24" s="47">
        <f t="shared" si="12"/>
        <v>3.997322972716022E-2</v>
      </c>
      <c r="U24" s="50">
        <f t="shared" si="13"/>
        <v>3.6102605550271699E-2</v>
      </c>
      <c r="W24" s="106">
        <f t="shared" si="6"/>
        <v>4.2000000000002924E-2</v>
      </c>
      <c r="X24" s="63">
        <f t="shared" si="10"/>
        <v>4.2000000000002924E-2</v>
      </c>
      <c r="Y24" s="63">
        <f t="shared" si="11"/>
        <v>4.2000000000002924E-2</v>
      </c>
      <c r="Z24" s="50">
        <f t="shared" si="9"/>
        <v>4.2000000000002924E-2</v>
      </c>
    </row>
    <row r="25" spans="1:26" x14ac:dyDescent="0.3">
      <c r="A25" s="17">
        <v>1968</v>
      </c>
      <c r="B25" s="68">
        <v>959.2402964692925</v>
      </c>
      <c r="C25" s="51">
        <v>50.022825045011217</v>
      </c>
      <c r="D25" s="46">
        <v>41.894669162135123</v>
      </c>
      <c r="E25" s="47">
        <v>4.5069998544831021E-2</v>
      </c>
      <c r="F25" s="47">
        <v>3.7746622196459023E-2</v>
      </c>
      <c r="G25" s="68">
        <v>959.2402964692925</v>
      </c>
      <c r="H25" s="48">
        <v>50.022825045011217</v>
      </c>
      <c r="I25" s="49">
        <v>41.894669162135123</v>
      </c>
      <c r="J25" s="47">
        <f t="shared" si="0"/>
        <v>4.5069998544831021E-2</v>
      </c>
      <c r="K25" s="50">
        <f t="shared" si="1"/>
        <v>3.7746622196459023E-2</v>
      </c>
      <c r="L25" s="68">
        <v>959.2402964692925</v>
      </c>
      <c r="M25" s="48">
        <v>50.022825045011217</v>
      </c>
      <c r="N25" s="49">
        <v>41.894669162135123</v>
      </c>
      <c r="O25" s="47">
        <f t="shared" si="2"/>
        <v>4.5069998544831021E-2</v>
      </c>
      <c r="P25" s="50">
        <f t="shared" si="3"/>
        <v>3.7746622196459023E-2</v>
      </c>
      <c r="Q25" s="68">
        <v>959.2402964692925</v>
      </c>
      <c r="R25" s="48">
        <v>50.022825045011217</v>
      </c>
      <c r="S25" s="49">
        <v>41.894669162135123</v>
      </c>
      <c r="T25" s="47">
        <f t="shared" si="12"/>
        <v>4.5069998544831021E-2</v>
      </c>
      <c r="U25" s="50">
        <f t="shared" si="13"/>
        <v>3.7746622196459023E-2</v>
      </c>
      <c r="W25" s="106">
        <f t="shared" si="6"/>
        <v>9.7999999999997867E-2</v>
      </c>
      <c r="X25" s="63">
        <f t="shared" si="10"/>
        <v>9.7999999999997867E-2</v>
      </c>
      <c r="Y25" s="63">
        <f t="shared" si="11"/>
        <v>9.7999999999997867E-2</v>
      </c>
      <c r="Z25" s="50">
        <f t="shared" si="9"/>
        <v>9.7999999999997867E-2</v>
      </c>
    </row>
    <row r="26" spans="1:26" x14ac:dyDescent="0.3">
      <c r="A26" s="17">
        <v>1969</v>
      </c>
      <c r="B26" s="68">
        <v>1050.3681246338738</v>
      </c>
      <c r="C26" s="51">
        <v>52.123783696901704</v>
      </c>
      <c r="D26" s="46">
        <v>47.718028175671883</v>
      </c>
      <c r="E26" s="47">
        <v>4.2888528295629225E-2</v>
      </c>
      <c r="F26" s="47">
        <v>3.9263381444535957E-2</v>
      </c>
      <c r="G26" s="68">
        <v>1050.3681246338738</v>
      </c>
      <c r="H26" s="48">
        <v>52.123783696901704</v>
      </c>
      <c r="I26" s="49">
        <v>47.718028175671883</v>
      </c>
      <c r="J26" s="47">
        <f t="shared" si="0"/>
        <v>4.2888528295629225E-2</v>
      </c>
      <c r="K26" s="50">
        <f t="shared" si="1"/>
        <v>3.9263381444535957E-2</v>
      </c>
      <c r="L26" s="68">
        <v>1050.3681246338738</v>
      </c>
      <c r="M26" s="48">
        <v>52.123783696901704</v>
      </c>
      <c r="N26" s="49">
        <v>47.718028175671883</v>
      </c>
      <c r="O26" s="47">
        <f t="shared" si="2"/>
        <v>4.2888528295629225E-2</v>
      </c>
      <c r="P26" s="50">
        <f t="shared" si="3"/>
        <v>3.9263381444535957E-2</v>
      </c>
      <c r="Q26" s="68">
        <v>1050.3681246338738</v>
      </c>
      <c r="R26" s="48">
        <v>52.123783696901704</v>
      </c>
      <c r="S26" s="49">
        <v>47.718028175671883</v>
      </c>
      <c r="T26" s="47">
        <f t="shared" si="12"/>
        <v>4.2888528295629225E-2</v>
      </c>
      <c r="U26" s="50">
        <f t="shared" si="13"/>
        <v>3.9263381444535957E-2</v>
      </c>
      <c r="W26" s="106">
        <f t="shared" si="6"/>
        <v>9.4999999999998419E-2</v>
      </c>
      <c r="X26" s="63">
        <f t="shared" si="10"/>
        <v>9.4999999999998419E-2</v>
      </c>
      <c r="Y26" s="63">
        <f t="shared" si="11"/>
        <v>9.4999999999998419E-2</v>
      </c>
      <c r="Z26" s="50">
        <f t="shared" si="9"/>
        <v>9.4999999999998419E-2</v>
      </c>
    </row>
    <row r="27" spans="1:26" x14ac:dyDescent="0.3">
      <c r="A27" s="17">
        <v>1970</v>
      </c>
      <c r="B27" s="68">
        <v>1159.6064095957995</v>
      </c>
      <c r="C27" s="51">
        <v>62.652788003675617</v>
      </c>
      <c r="D27" s="46">
        <v>49.149569020942046</v>
      </c>
      <c r="E27" s="47">
        <v>4.6695662147958332E-2</v>
      </c>
      <c r="F27" s="47">
        <v>3.6631596818724577E-2</v>
      </c>
      <c r="G27" s="68">
        <v>1159.6064095957995</v>
      </c>
      <c r="H27" s="48">
        <v>62.652788003675617</v>
      </c>
      <c r="I27" s="49">
        <v>49.149569020942046</v>
      </c>
      <c r="J27" s="47">
        <f t="shared" si="0"/>
        <v>4.6695662147958332E-2</v>
      </c>
      <c r="K27" s="50">
        <f t="shared" si="1"/>
        <v>3.6631596818724577E-2</v>
      </c>
      <c r="L27" s="68">
        <v>1159.6064095957995</v>
      </c>
      <c r="M27" s="48">
        <v>62.652788003675617</v>
      </c>
      <c r="N27" s="49">
        <v>49.149569020942046</v>
      </c>
      <c r="O27" s="47">
        <f t="shared" si="2"/>
        <v>4.6695662147958332E-2</v>
      </c>
      <c r="P27" s="50">
        <f t="shared" si="3"/>
        <v>3.6631596818724577E-2</v>
      </c>
      <c r="Q27" s="68">
        <v>1159.6064095957995</v>
      </c>
      <c r="R27" s="48">
        <v>62.652788003675617</v>
      </c>
      <c r="S27" s="49">
        <v>49.149569020942046</v>
      </c>
      <c r="T27" s="47">
        <f t="shared" si="12"/>
        <v>4.6695662147958332E-2</v>
      </c>
      <c r="U27" s="50">
        <f t="shared" si="13"/>
        <v>3.6631596818724577E-2</v>
      </c>
      <c r="W27" s="106">
        <f t="shared" si="6"/>
        <v>0.10400000000000276</v>
      </c>
      <c r="X27" s="63">
        <f t="shared" si="10"/>
        <v>0.10400000000000276</v>
      </c>
      <c r="Y27" s="63">
        <f t="shared" si="11"/>
        <v>0.10400000000000276</v>
      </c>
      <c r="Z27" s="50">
        <f t="shared" si="9"/>
        <v>0.10400000000000276</v>
      </c>
    </row>
    <row r="28" spans="1:26" x14ac:dyDescent="0.3">
      <c r="A28" s="17">
        <v>1971</v>
      </c>
      <c r="B28" s="68">
        <v>1291.1396600642902</v>
      </c>
      <c r="C28" s="51">
        <v>76.436401364484723</v>
      </c>
      <c r="D28" s="46">
        <v>52.049393593177577</v>
      </c>
      <c r="E28" s="47">
        <v>5.1165091413707925E-2</v>
      </c>
      <c r="F28" s="47">
        <v>3.4840886458325317E-2</v>
      </c>
      <c r="G28" s="68">
        <v>1291.1396600642902</v>
      </c>
      <c r="H28" s="48">
        <v>76.436401364484723</v>
      </c>
      <c r="I28" s="49">
        <v>52.049393593177577</v>
      </c>
      <c r="J28" s="47">
        <f t="shared" si="0"/>
        <v>5.1165091413707925E-2</v>
      </c>
      <c r="K28" s="50">
        <f t="shared" si="1"/>
        <v>3.4840886458325317E-2</v>
      </c>
      <c r="L28" s="68">
        <v>1291.1396600642902</v>
      </c>
      <c r="M28" s="48">
        <v>76.436401364484723</v>
      </c>
      <c r="N28" s="49">
        <v>52.049393593177577</v>
      </c>
      <c r="O28" s="47">
        <f t="shared" si="2"/>
        <v>5.1165091413707925E-2</v>
      </c>
      <c r="P28" s="50">
        <f t="shared" si="3"/>
        <v>3.4840886458325317E-2</v>
      </c>
      <c r="Q28" s="68">
        <v>1291.1396600642902</v>
      </c>
      <c r="R28" s="48">
        <v>76.436401364484723</v>
      </c>
      <c r="S28" s="49">
        <v>52.049393593177577</v>
      </c>
      <c r="T28" s="47">
        <f t="shared" si="12"/>
        <v>5.1165091413707925E-2</v>
      </c>
      <c r="U28" s="50">
        <f t="shared" si="13"/>
        <v>3.4840886458325317E-2</v>
      </c>
      <c r="W28" s="106">
        <f t="shared" si="6"/>
        <v>0.11342921993190669</v>
      </c>
      <c r="X28" s="63">
        <f t="shared" si="10"/>
        <v>0.11342921993190669</v>
      </c>
      <c r="Y28" s="63">
        <f t="shared" si="11"/>
        <v>0.11342921993190669</v>
      </c>
      <c r="Z28" s="50">
        <f t="shared" si="9"/>
        <v>0.11342921993190669</v>
      </c>
    </row>
    <row r="29" spans="1:26" x14ac:dyDescent="0.3">
      <c r="A29" s="17">
        <v>1972</v>
      </c>
      <c r="B29" s="68">
        <v>1445.3062301429468</v>
      </c>
      <c r="C29" s="51">
        <v>92.717354855119723</v>
      </c>
      <c r="D29" s="46">
        <v>66.310927437708571</v>
      </c>
      <c r="E29" s="47">
        <v>5.5443150686269357E-2</v>
      </c>
      <c r="F29" s="47">
        <v>3.9652627577868603E-2</v>
      </c>
      <c r="G29" s="68">
        <v>1445.3062301429468</v>
      </c>
      <c r="H29" s="48">
        <v>92.717354855119723</v>
      </c>
      <c r="I29" s="49">
        <v>66.310927437708571</v>
      </c>
      <c r="J29" s="47">
        <f t="shared" si="0"/>
        <v>5.5443150686269357E-2</v>
      </c>
      <c r="K29" s="50">
        <f t="shared" si="1"/>
        <v>3.9652627577868603E-2</v>
      </c>
      <c r="L29" s="68">
        <v>1445.3062301429468</v>
      </c>
      <c r="M29" s="48">
        <v>92.717354855119723</v>
      </c>
      <c r="N29" s="49">
        <v>66.310927437708571</v>
      </c>
      <c r="O29" s="47">
        <f t="shared" si="2"/>
        <v>5.5443150686269357E-2</v>
      </c>
      <c r="P29" s="50">
        <f t="shared" si="3"/>
        <v>3.9652627577868603E-2</v>
      </c>
      <c r="Q29" s="68">
        <v>1445.3062301429468</v>
      </c>
      <c r="R29" s="48">
        <v>92.717354855119723</v>
      </c>
      <c r="S29" s="49">
        <v>66.310927437708571</v>
      </c>
      <c r="T29" s="47">
        <f t="shared" si="12"/>
        <v>5.5443150686269357E-2</v>
      </c>
      <c r="U29" s="50">
        <f t="shared" si="13"/>
        <v>3.9652627577868603E-2</v>
      </c>
      <c r="W29" s="106">
        <f t="shared" si="6"/>
        <v>0.11940348116251043</v>
      </c>
      <c r="X29" s="63">
        <f t="shared" si="10"/>
        <v>0.11940348116251043</v>
      </c>
      <c r="Y29" s="63">
        <f t="shared" si="11"/>
        <v>0.11940348116251043</v>
      </c>
      <c r="Z29" s="50">
        <f t="shared" si="9"/>
        <v>0.11940348116251043</v>
      </c>
    </row>
    <row r="30" spans="1:26" x14ac:dyDescent="0.3">
      <c r="A30" s="17">
        <v>1973</v>
      </c>
      <c r="B30" s="68">
        <v>1647.1970362959671</v>
      </c>
      <c r="C30" s="51">
        <v>112.09528201983953</v>
      </c>
      <c r="D30" s="46">
        <v>76.124944698488903</v>
      </c>
      <c r="E30" s="47">
        <v>5.8815057441182907E-2</v>
      </c>
      <c r="F30" s="47">
        <v>3.9941850490692994E-2</v>
      </c>
      <c r="G30" s="68">
        <v>1647.1970362959671</v>
      </c>
      <c r="H30" s="48">
        <v>112.09528201983953</v>
      </c>
      <c r="I30" s="49">
        <v>76.124944698488903</v>
      </c>
      <c r="J30" s="47">
        <f t="shared" si="0"/>
        <v>5.8815057441182907E-2</v>
      </c>
      <c r="K30" s="50">
        <f t="shared" si="1"/>
        <v>3.9941850490692994E-2</v>
      </c>
      <c r="L30" s="68">
        <v>1647.1970362959671</v>
      </c>
      <c r="M30" s="48">
        <v>112.09528201983953</v>
      </c>
      <c r="N30" s="49">
        <v>76.124944698488903</v>
      </c>
      <c r="O30" s="47">
        <f t="shared" si="2"/>
        <v>5.8815057441182907E-2</v>
      </c>
      <c r="P30" s="50">
        <f t="shared" si="3"/>
        <v>3.9941850490692994E-2</v>
      </c>
      <c r="Q30" s="68">
        <v>1647.1970362959671</v>
      </c>
      <c r="R30" s="48">
        <v>112.09528201983953</v>
      </c>
      <c r="S30" s="49">
        <v>76.124944698488903</v>
      </c>
      <c r="T30" s="47">
        <f t="shared" si="12"/>
        <v>5.8815057441182907E-2</v>
      </c>
      <c r="U30" s="50">
        <f t="shared" si="13"/>
        <v>3.9941850490692994E-2</v>
      </c>
      <c r="W30" s="106">
        <f t="shared" si="6"/>
        <v>0.13968721779677962</v>
      </c>
      <c r="X30" s="63">
        <f t="shared" si="10"/>
        <v>0.13968721779677962</v>
      </c>
      <c r="Y30" s="63">
        <f t="shared" si="11"/>
        <v>0.13968721779677962</v>
      </c>
      <c r="Z30" s="50">
        <f t="shared" si="9"/>
        <v>0.13968721779677962</v>
      </c>
    </row>
    <row r="31" spans="1:26" x14ac:dyDescent="0.3">
      <c r="A31" s="17">
        <v>1974</v>
      </c>
      <c r="B31" s="68">
        <v>1781.5084726496218</v>
      </c>
      <c r="C31" s="51">
        <v>151.55282129082337</v>
      </c>
      <c r="D31" s="46">
        <v>77.64744359245887</v>
      </c>
      <c r="E31" s="47">
        <v>7.3522942046883435E-2</v>
      </c>
      <c r="F31" s="47">
        <v>3.7669166741422316E-2</v>
      </c>
      <c r="G31" s="68">
        <v>1781.5084726496218</v>
      </c>
      <c r="H31" s="48">
        <v>151.55282129082337</v>
      </c>
      <c r="I31" s="49">
        <v>77.64744359245887</v>
      </c>
      <c r="J31" s="47">
        <f t="shared" si="0"/>
        <v>7.3522942046883435E-2</v>
      </c>
      <c r="K31" s="50">
        <f t="shared" si="1"/>
        <v>3.7669166741422316E-2</v>
      </c>
      <c r="L31" s="68">
        <v>1781.5084726496218</v>
      </c>
      <c r="M31" s="48">
        <v>151.55282129082337</v>
      </c>
      <c r="N31" s="49">
        <v>77.64744359245887</v>
      </c>
      <c r="O31" s="47">
        <f t="shared" si="2"/>
        <v>7.3522942046883435E-2</v>
      </c>
      <c r="P31" s="50">
        <f t="shared" si="3"/>
        <v>3.7669166741422316E-2</v>
      </c>
      <c r="Q31" s="68">
        <v>1781.5084726496218</v>
      </c>
      <c r="R31" s="48">
        <v>151.55282129082337</v>
      </c>
      <c r="S31" s="49">
        <v>77.64744359245887</v>
      </c>
      <c r="T31" s="47">
        <f t="shared" si="12"/>
        <v>7.3522942046883435E-2</v>
      </c>
      <c r="U31" s="50">
        <f t="shared" si="13"/>
        <v>3.7669166741422316E-2</v>
      </c>
      <c r="W31" s="106">
        <f t="shared" si="6"/>
        <v>8.1539386845716599E-2</v>
      </c>
      <c r="X31" s="63">
        <f t="shared" si="10"/>
        <v>8.1539386845716599E-2</v>
      </c>
      <c r="Y31" s="63">
        <f t="shared" si="11"/>
        <v>8.1539386845716599E-2</v>
      </c>
      <c r="Z31" s="50">
        <f t="shared" si="9"/>
        <v>8.1539386845716599E-2</v>
      </c>
    </row>
    <row r="32" spans="1:26" x14ac:dyDescent="0.3">
      <c r="A32" s="17">
        <v>1975</v>
      </c>
      <c r="B32" s="68">
        <v>1873.5527638342828</v>
      </c>
      <c r="C32" s="51">
        <v>136.4757936305659</v>
      </c>
      <c r="D32" s="46">
        <v>82.740163487364626</v>
      </c>
      <c r="E32" s="47">
        <v>6.2955901012547041E-2</v>
      </c>
      <c r="F32" s="47">
        <v>3.8167805467194976E-2</v>
      </c>
      <c r="G32" s="68">
        <v>1873.5527638342828</v>
      </c>
      <c r="H32" s="48">
        <v>136.4757936305659</v>
      </c>
      <c r="I32" s="49">
        <v>82.740163487364626</v>
      </c>
      <c r="J32" s="47">
        <f t="shared" si="0"/>
        <v>6.2955901012547041E-2</v>
      </c>
      <c r="K32" s="50">
        <f t="shared" si="1"/>
        <v>3.8167805467194976E-2</v>
      </c>
      <c r="L32" s="68">
        <v>1873.5527638342828</v>
      </c>
      <c r="M32" s="48">
        <v>136.4757936305659</v>
      </c>
      <c r="N32" s="49">
        <v>82.740163487364626</v>
      </c>
      <c r="O32" s="47">
        <f t="shared" si="2"/>
        <v>6.2955901012547041E-2</v>
      </c>
      <c r="P32" s="50">
        <f t="shared" si="3"/>
        <v>3.8167805467194976E-2</v>
      </c>
      <c r="Q32" s="68">
        <v>1873.5527638342828</v>
      </c>
      <c r="R32" s="48">
        <v>136.4757936305659</v>
      </c>
      <c r="S32" s="49">
        <v>82.740163487364626</v>
      </c>
      <c r="T32" s="47">
        <f t="shared" si="12"/>
        <v>6.2955901012547041E-2</v>
      </c>
      <c r="U32" s="50">
        <f t="shared" si="13"/>
        <v>3.8167805467194976E-2</v>
      </c>
      <c r="W32" s="106">
        <f t="shared" si="6"/>
        <v>5.1666490840632573E-2</v>
      </c>
      <c r="X32" s="63">
        <f t="shared" si="10"/>
        <v>5.1666490840632573E-2</v>
      </c>
      <c r="Y32" s="63">
        <f t="shared" si="11"/>
        <v>5.1666490840632573E-2</v>
      </c>
      <c r="Z32" s="50">
        <f t="shared" si="9"/>
        <v>5.1666490840632573E-2</v>
      </c>
    </row>
    <row r="33" spans="1:26" x14ac:dyDescent="0.3">
      <c r="A33" s="17">
        <v>1976</v>
      </c>
      <c r="B33" s="68">
        <v>2065.7254977233488</v>
      </c>
      <c r="C33" s="51">
        <v>132.09354337637342</v>
      </c>
      <c r="D33" s="46">
        <v>82.740163487364626</v>
      </c>
      <c r="E33" s="47">
        <v>5.5265706183687729E-2</v>
      </c>
      <c r="F33" s="47">
        <v>3.4617086104307387E-2</v>
      </c>
      <c r="G33" s="68">
        <v>2065.7254977233488</v>
      </c>
      <c r="H33" s="48">
        <v>132.09354337637342</v>
      </c>
      <c r="I33" s="49">
        <v>82.740163487364626</v>
      </c>
      <c r="J33" s="47">
        <f t="shared" si="0"/>
        <v>5.5265706183687729E-2</v>
      </c>
      <c r="K33" s="50">
        <f t="shared" si="1"/>
        <v>3.4617086104307387E-2</v>
      </c>
      <c r="L33" s="68">
        <v>2065.7254977233488</v>
      </c>
      <c r="M33" s="48">
        <v>132.09354337637342</v>
      </c>
      <c r="N33" s="49">
        <v>82.740163487364626</v>
      </c>
      <c r="O33" s="47">
        <f t="shared" si="2"/>
        <v>5.5265706183687729E-2</v>
      </c>
      <c r="P33" s="50">
        <f t="shared" si="3"/>
        <v>3.4617086104307387E-2</v>
      </c>
      <c r="Q33" s="68">
        <v>2065.7254977233488</v>
      </c>
      <c r="R33" s="48">
        <v>132.09354337637342</v>
      </c>
      <c r="S33" s="49">
        <v>82.740163487364626</v>
      </c>
      <c r="T33" s="47">
        <f t="shared" si="12"/>
        <v>5.5265706183687729E-2</v>
      </c>
      <c r="U33" s="50">
        <f t="shared" si="13"/>
        <v>3.4617086104307387E-2</v>
      </c>
      <c r="W33" s="106">
        <f t="shared" si="6"/>
        <v>0.10257129534787079</v>
      </c>
      <c r="X33" s="63">
        <f t="shared" si="10"/>
        <v>0.10257129534787079</v>
      </c>
      <c r="Y33" s="63">
        <f t="shared" si="11"/>
        <v>0.10257129534787079</v>
      </c>
      <c r="Z33" s="50">
        <f t="shared" si="9"/>
        <v>0.10257129534787079</v>
      </c>
    </row>
    <row r="34" spans="1:26" x14ac:dyDescent="0.3">
      <c r="A34" s="17">
        <v>1977</v>
      </c>
      <c r="B34" s="68">
        <v>2167.6551708023117</v>
      </c>
      <c r="C34" s="51">
        <v>120.14669446911057</v>
      </c>
      <c r="D34" s="46">
        <v>79.49934173606097</v>
      </c>
      <c r="E34" s="47">
        <v>4.790362451052823E-2</v>
      </c>
      <c r="F34" s="47">
        <v>3.1697140168409181E-2</v>
      </c>
      <c r="G34" s="68">
        <v>2167.6551708023117</v>
      </c>
      <c r="H34" s="48">
        <v>120.14669446911057</v>
      </c>
      <c r="I34" s="49">
        <v>79.49934173606097</v>
      </c>
      <c r="J34" s="47">
        <f t="shared" si="0"/>
        <v>4.790362451052823E-2</v>
      </c>
      <c r="K34" s="50">
        <f t="shared" si="1"/>
        <v>3.1697140168409181E-2</v>
      </c>
      <c r="L34" s="68">
        <v>2167.6551708023117</v>
      </c>
      <c r="M34" s="48">
        <v>120.14669446911057</v>
      </c>
      <c r="N34" s="49">
        <v>79.49934173606097</v>
      </c>
      <c r="O34" s="47">
        <f t="shared" si="2"/>
        <v>4.790362451052823E-2</v>
      </c>
      <c r="P34" s="50">
        <f t="shared" si="3"/>
        <v>3.1697140168409181E-2</v>
      </c>
      <c r="Q34" s="68">
        <v>2167.6551708023117</v>
      </c>
      <c r="R34" s="48">
        <v>120.14669446911057</v>
      </c>
      <c r="S34" s="49">
        <v>79.49934173606097</v>
      </c>
      <c r="T34" s="47">
        <f t="shared" si="12"/>
        <v>4.790362451052823E-2</v>
      </c>
      <c r="U34" s="50">
        <f t="shared" si="13"/>
        <v>3.1697140168409181E-2</v>
      </c>
      <c r="W34" s="106">
        <f t="shared" si="6"/>
        <v>4.9343280697895286E-2</v>
      </c>
      <c r="X34" s="63">
        <f t="shared" si="10"/>
        <v>4.9343280697895286E-2</v>
      </c>
      <c r="Y34" s="63">
        <f t="shared" si="11"/>
        <v>4.9343280697895286E-2</v>
      </c>
      <c r="Z34" s="50">
        <f t="shared" si="9"/>
        <v>4.9343280697895286E-2</v>
      </c>
    </row>
    <row r="35" spans="1:26" x14ac:dyDescent="0.3">
      <c r="A35" s="17">
        <v>1978</v>
      </c>
      <c r="B35" s="68">
        <v>2275.3854150468705</v>
      </c>
      <c r="C35" s="51">
        <v>126.14620374568358</v>
      </c>
      <c r="D35" s="46">
        <v>88.758832454071396</v>
      </c>
      <c r="E35" s="47">
        <v>4.7914389518787959E-2</v>
      </c>
      <c r="F35" s="47">
        <v>3.3713462198284638E-2</v>
      </c>
      <c r="G35" s="68">
        <v>2275.3854150468705</v>
      </c>
      <c r="H35" s="48">
        <v>126.14620374568358</v>
      </c>
      <c r="I35" s="49">
        <v>88.758832454071396</v>
      </c>
      <c r="J35" s="47">
        <f t="shared" si="0"/>
        <v>4.7914389518787959E-2</v>
      </c>
      <c r="K35" s="50">
        <f t="shared" si="1"/>
        <v>3.3713462198284638E-2</v>
      </c>
      <c r="L35" s="68">
        <v>2275.3854150468705</v>
      </c>
      <c r="M35" s="48">
        <v>126.14620374568358</v>
      </c>
      <c r="N35" s="49">
        <v>88.758832454071396</v>
      </c>
      <c r="O35" s="47">
        <f t="shared" si="2"/>
        <v>4.7914389518787959E-2</v>
      </c>
      <c r="P35" s="50">
        <f t="shared" si="3"/>
        <v>3.3713462198284638E-2</v>
      </c>
      <c r="Q35" s="68">
        <v>2275.3854150468705</v>
      </c>
      <c r="R35" s="48">
        <v>126.14620374568358</v>
      </c>
      <c r="S35" s="49">
        <v>88.758832454071396</v>
      </c>
      <c r="T35" s="47">
        <f t="shared" si="12"/>
        <v>4.7914389518787959E-2</v>
      </c>
      <c r="U35" s="50">
        <f t="shared" si="13"/>
        <v>3.3713462198284638E-2</v>
      </c>
      <c r="W35" s="106">
        <f t="shared" si="6"/>
        <v>4.9698976892475377E-2</v>
      </c>
      <c r="X35" s="63">
        <f t="shared" si="10"/>
        <v>4.9698976892475377E-2</v>
      </c>
      <c r="Y35" s="63">
        <f t="shared" si="11"/>
        <v>4.9698976892475377E-2</v>
      </c>
      <c r="Z35" s="50">
        <f t="shared" si="9"/>
        <v>4.9698976892475377E-2</v>
      </c>
    </row>
    <row r="36" spans="1:26" x14ac:dyDescent="0.3">
      <c r="A36" s="17">
        <v>1979</v>
      </c>
      <c r="B36" s="68">
        <v>2429.1914601851054</v>
      </c>
      <c r="C36" s="51">
        <v>139.03210627884482</v>
      </c>
      <c r="D36" s="46">
        <v>96.695538783794618</v>
      </c>
      <c r="E36" s="47">
        <v>4.9465237687556028E-2</v>
      </c>
      <c r="F36" s="47">
        <v>3.4402613448678558E-2</v>
      </c>
      <c r="G36" s="68">
        <v>2429.1914601851054</v>
      </c>
      <c r="H36" s="48">
        <v>139.03210627884482</v>
      </c>
      <c r="I36" s="49">
        <v>96.695538783794618</v>
      </c>
      <c r="J36" s="47">
        <f t="shared" ref="J36:J67" si="14">E36</f>
        <v>4.9465237687556028E-2</v>
      </c>
      <c r="K36" s="50">
        <f t="shared" ref="K36:K67" si="15">F36</f>
        <v>3.4402613448678558E-2</v>
      </c>
      <c r="L36" s="68">
        <v>2429.1914601851054</v>
      </c>
      <c r="M36" s="48">
        <v>139.03210627884482</v>
      </c>
      <c r="N36" s="49">
        <v>96.695538783794618</v>
      </c>
      <c r="O36" s="47">
        <f t="shared" ref="O36:O67" si="16">J36</f>
        <v>4.9465237687556028E-2</v>
      </c>
      <c r="P36" s="50">
        <f t="shared" ref="P36:P67" si="17">K36</f>
        <v>3.4402613448678558E-2</v>
      </c>
      <c r="Q36" s="68">
        <v>2429.1914601851054</v>
      </c>
      <c r="R36" s="48">
        <v>139.03210627884482</v>
      </c>
      <c r="S36" s="49">
        <v>96.695538783794618</v>
      </c>
      <c r="T36" s="47">
        <f t="shared" si="12"/>
        <v>4.9465237687556028E-2</v>
      </c>
      <c r="U36" s="50">
        <f t="shared" si="13"/>
        <v>3.4402613448678558E-2</v>
      </c>
      <c r="W36" s="106">
        <f t="shared" si="6"/>
        <v>6.759560122040531E-2</v>
      </c>
      <c r="X36" s="63">
        <f t="shared" si="10"/>
        <v>6.759560122040531E-2</v>
      </c>
      <c r="Y36" s="63">
        <f t="shared" si="11"/>
        <v>6.759560122040531E-2</v>
      </c>
      <c r="Z36" s="50">
        <f t="shared" si="9"/>
        <v>6.759560122040531E-2</v>
      </c>
    </row>
    <row r="37" spans="1:26" x14ac:dyDescent="0.3">
      <c r="A37" s="17">
        <v>1980</v>
      </c>
      <c r="B37" s="68">
        <v>2652.677074522137</v>
      </c>
      <c r="C37" s="51">
        <v>131.25882904224147</v>
      </c>
      <c r="D37" s="46">
        <v>117.86008899638989</v>
      </c>
      <c r="E37" s="47">
        <v>4.2765237209344734E-2</v>
      </c>
      <c r="F37" s="47">
        <v>3.8399814322760947E-2</v>
      </c>
      <c r="G37" s="68">
        <v>2652.677074522137</v>
      </c>
      <c r="H37" s="48">
        <v>131.25882904224147</v>
      </c>
      <c r="I37" s="49">
        <v>117.86008899638989</v>
      </c>
      <c r="J37" s="47">
        <f t="shared" si="14"/>
        <v>4.2765237209344734E-2</v>
      </c>
      <c r="K37" s="50">
        <f t="shared" si="15"/>
        <v>3.8399814322760947E-2</v>
      </c>
      <c r="L37" s="68">
        <v>2652.677074522137</v>
      </c>
      <c r="M37" s="48">
        <v>131.25882904224147</v>
      </c>
      <c r="N37" s="49">
        <v>117.86008899638989</v>
      </c>
      <c r="O37" s="47">
        <f t="shared" si="16"/>
        <v>4.2765237209344734E-2</v>
      </c>
      <c r="P37" s="50">
        <f t="shared" si="17"/>
        <v>3.8399814322760947E-2</v>
      </c>
      <c r="Q37" s="68">
        <v>2652.677074522137</v>
      </c>
      <c r="R37" s="48">
        <v>131.25882904224147</v>
      </c>
      <c r="S37" s="49">
        <v>117.86008899638989</v>
      </c>
      <c r="T37" s="47">
        <f t="shared" si="12"/>
        <v>4.2765237209344734E-2</v>
      </c>
      <c r="U37" s="50">
        <f t="shared" si="13"/>
        <v>3.8399814322760947E-2</v>
      </c>
      <c r="W37" s="106">
        <f t="shared" si="6"/>
        <v>9.2000000000000748E-2</v>
      </c>
      <c r="X37" s="63">
        <f t="shared" si="10"/>
        <v>9.2000000000000748E-2</v>
      </c>
      <c r="Y37" s="63">
        <f t="shared" si="11"/>
        <v>9.2000000000000748E-2</v>
      </c>
      <c r="Z37" s="50">
        <f t="shared" si="9"/>
        <v>9.2000000000000748E-2</v>
      </c>
    </row>
    <row r="38" spans="1:26" x14ac:dyDescent="0.3">
      <c r="A38" s="17">
        <v>1981</v>
      </c>
      <c r="B38" s="68">
        <v>2540.2357051328822</v>
      </c>
      <c r="C38" s="51">
        <v>115.50359598550187</v>
      </c>
      <c r="D38" s="46">
        <v>141.53792954673082</v>
      </c>
      <c r="E38" s="47">
        <v>3.9297799546633927E-2</v>
      </c>
      <c r="F38" s="47">
        <v>4.8155463352597155E-2</v>
      </c>
      <c r="G38" s="68">
        <v>2540.2357051328822</v>
      </c>
      <c r="H38" s="48">
        <v>115.50359598550187</v>
      </c>
      <c r="I38" s="49">
        <v>141.53792954673082</v>
      </c>
      <c r="J38" s="47">
        <f t="shared" si="14"/>
        <v>3.9297799546633927E-2</v>
      </c>
      <c r="K38" s="50">
        <f t="shared" si="15"/>
        <v>4.8155463352597155E-2</v>
      </c>
      <c r="L38" s="68">
        <v>2540.2357051328822</v>
      </c>
      <c r="M38" s="48">
        <v>115.50359598550187</v>
      </c>
      <c r="N38" s="49">
        <v>141.53792954673082</v>
      </c>
      <c r="O38" s="47">
        <f t="shared" si="16"/>
        <v>3.9297799546633927E-2</v>
      </c>
      <c r="P38" s="50">
        <f t="shared" si="17"/>
        <v>4.8155463352597155E-2</v>
      </c>
      <c r="Q38" s="68">
        <v>2540.2357051328822</v>
      </c>
      <c r="R38" s="48">
        <v>115.50359598550187</v>
      </c>
      <c r="S38" s="49">
        <v>141.53792954673082</v>
      </c>
      <c r="T38" s="47">
        <f t="shared" si="12"/>
        <v>3.9297799546633927E-2</v>
      </c>
      <c r="U38" s="50">
        <f t="shared" si="13"/>
        <v>4.8155463352597155E-2</v>
      </c>
      <c r="W38" s="106">
        <f t="shared" si="6"/>
        <v>-4.2387884476858262E-2</v>
      </c>
      <c r="X38" s="63">
        <f t="shared" si="10"/>
        <v>-4.2387884476858262E-2</v>
      </c>
      <c r="Y38" s="63">
        <f t="shared" si="11"/>
        <v>-4.2387884476858262E-2</v>
      </c>
      <c r="Z38" s="50">
        <f t="shared" si="9"/>
        <v>-4.2387884476858262E-2</v>
      </c>
    </row>
    <row r="39" spans="1:26" x14ac:dyDescent="0.3">
      <c r="A39" s="17">
        <v>1982</v>
      </c>
      <c r="B39" s="68">
        <v>2559.2394860633171</v>
      </c>
      <c r="C39" s="51">
        <v>103.765425661772</v>
      </c>
      <c r="D39" s="46">
        <v>128.9714778580024</v>
      </c>
      <c r="E39" s="47">
        <v>3.5041967939058241E-2</v>
      </c>
      <c r="F39" s="47">
        <v>4.3554144970062679E-2</v>
      </c>
      <c r="G39" s="68">
        <v>2559.2394860633171</v>
      </c>
      <c r="H39" s="48">
        <v>103.765425661772</v>
      </c>
      <c r="I39" s="49">
        <v>128.9714778580024</v>
      </c>
      <c r="J39" s="47">
        <f t="shared" si="14"/>
        <v>3.5041967939058241E-2</v>
      </c>
      <c r="K39" s="50">
        <f t="shared" si="15"/>
        <v>4.3554144970062679E-2</v>
      </c>
      <c r="L39" s="68">
        <v>2559.2394860633171</v>
      </c>
      <c r="M39" s="48">
        <v>103.765425661772</v>
      </c>
      <c r="N39" s="49">
        <v>128.9714778580024</v>
      </c>
      <c r="O39" s="47">
        <f t="shared" si="16"/>
        <v>3.5041967939058241E-2</v>
      </c>
      <c r="P39" s="50">
        <f t="shared" si="17"/>
        <v>4.3554144970062679E-2</v>
      </c>
      <c r="Q39" s="68">
        <v>2559.2394860633171</v>
      </c>
      <c r="R39" s="48">
        <v>103.765425661772</v>
      </c>
      <c r="S39" s="49">
        <v>128.9714778580024</v>
      </c>
      <c r="T39" s="47">
        <f t="shared" si="12"/>
        <v>3.5041967939058241E-2</v>
      </c>
      <c r="U39" s="50">
        <f t="shared" si="13"/>
        <v>4.3554144970062679E-2</v>
      </c>
      <c r="W39" s="106">
        <f t="shared" si="6"/>
        <v>7.4811092892030917E-3</v>
      </c>
      <c r="X39" s="63">
        <f t="shared" si="10"/>
        <v>7.4811092892030917E-3</v>
      </c>
      <c r="Y39" s="63">
        <f t="shared" si="11"/>
        <v>7.4811092892030917E-3</v>
      </c>
      <c r="Z39" s="50">
        <f t="shared" si="9"/>
        <v>7.4811092892030917E-3</v>
      </c>
    </row>
    <row r="40" spans="1:26" x14ac:dyDescent="0.3">
      <c r="A40" s="17">
        <v>1983</v>
      </c>
      <c r="B40" s="68">
        <v>2484.3702187219847</v>
      </c>
      <c r="C40" s="51">
        <v>85.923406769702609</v>
      </c>
      <c r="D40" s="46">
        <v>147.35818085519455</v>
      </c>
      <c r="E40" s="47">
        <v>2.9891101360483341E-2</v>
      </c>
      <c r="F40" s="47">
        <v>5.1263078197595319E-2</v>
      </c>
      <c r="G40" s="68">
        <v>2484.3702187219847</v>
      </c>
      <c r="H40" s="48">
        <v>85.923406769702609</v>
      </c>
      <c r="I40" s="49">
        <v>147.35818085519455</v>
      </c>
      <c r="J40" s="47">
        <f t="shared" si="14"/>
        <v>2.9891101360483341E-2</v>
      </c>
      <c r="K40" s="50">
        <f t="shared" si="15"/>
        <v>5.1263078197595319E-2</v>
      </c>
      <c r="L40" s="68">
        <v>2484.3702187219847</v>
      </c>
      <c r="M40" s="48">
        <v>85.923406769702609</v>
      </c>
      <c r="N40" s="49">
        <v>147.35818085519455</v>
      </c>
      <c r="O40" s="47">
        <f t="shared" si="16"/>
        <v>2.9891101360483341E-2</v>
      </c>
      <c r="P40" s="50">
        <f t="shared" si="17"/>
        <v>5.1263078197595319E-2</v>
      </c>
      <c r="Q40" s="68">
        <v>2484.3702187219847</v>
      </c>
      <c r="R40" s="48">
        <v>85.923406769702609</v>
      </c>
      <c r="S40" s="49">
        <v>147.35818085519455</v>
      </c>
      <c r="T40" s="47">
        <f t="shared" si="12"/>
        <v>2.9891101360483341E-2</v>
      </c>
      <c r="U40" s="50">
        <f t="shared" si="13"/>
        <v>5.1263078197595319E-2</v>
      </c>
      <c r="W40" s="106">
        <f t="shared" ref="W40:W71" si="18">B40/B39-1</f>
        <v>-2.9254498357439096E-2</v>
      </c>
      <c r="X40" s="63">
        <f t="shared" ref="X40:X71" si="19">G40/G39-1</f>
        <v>-2.9254498357439096E-2</v>
      </c>
      <c r="Y40" s="63">
        <f t="shared" ref="Y40:Y71" si="20">L40/L39-1</f>
        <v>-2.9254498357439096E-2</v>
      </c>
      <c r="Z40" s="50">
        <f t="shared" ref="Z40:Z71" si="21">Q40/Q39-1</f>
        <v>-2.9254498357439096E-2</v>
      </c>
    </row>
    <row r="41" spans="1:26" x14ac:dyDescent="0.3">
      <c r="A41" s="17">
        <v>1984</v>
      </c>
      <c r="B41" s="68">
        <v>2618.4627125228462</v>
      </c>
      <c r="C41" s="51">
        <v>79.454370680180375</v>
      </c>
      <c r="D41" s="46">
        <v>175.73190598395504</v>
      </c>
      <c r="E41" s="47">
        <v>2.6225159733596733E-2</v>
      </c>
      <c r="F41" s="47">
        <v>5.8003068494106434E-2</v>
      </c>
      <c r="G41" s="68">
        <v>2618.4627125228462</v>
      </c>
      <c r="H41" s="48">
        <v>79.454370680180375</v>
      </c>
      <c r="I41" s="49">
        <v>175.73190598395504</v>
      </c>
      <c r="J41" s="47">
        <f t="shared" si="14"/>
        <v>2.6225159733596733E-2</v>
      </c>
      <c r="K41" s="50">
        <f t="shared" si="15"/>
        <v>5.8003068494106434E-2</v>
      </c>
      <c r="L41" s="68">
        <v>2618.4627125228462</v>
      </c>
      <c r="M41" s="48">
        <v>79.454370680180375</v>
      </c>
      <c r="N41" s="49">
        <v>175.73190598395504</v>
      </c>
      <c r="O41" s="47">
        <f t="shared" si="16"/>
        <v>2.6225159733596733E-2</v>
      </c>
      <c r="P41" s="50">
        <f t="shared" si="17"/>
        <v>5.8003068494106434E-2</v>
      </c>
      <c r="Q41" s="68">
        <v>2618.4627125228462</v>
      </c>
      <c r="R41" s="48">
        <v>79.454370680180375</v>
      </c>
      <c r="S41" s="49">
        <v>175.73190598395504</v>
      </c>
      <c r="T41" s="47">
        <f t="shared" si="12"/>
        <v>2.6225159733596733E-2</v>
      </c>
      <c r="U41" s="50">
        <f t="shared" si="13"/>
        <v>5.8003068494106434E-2</v>
      </c>
      <c r="W41" s="106">
        <f t="shared" si="18"/>
        <v>5.3974441003338702E-2</v>
      </c>
      <c r="X41" s="63">
        <f t="shared" si="19"/>
        <v>5.3974441003338702E-2</v>
      </c>
      <c r="Y41" s="63">
        <f t="shared" si="20"/>
        <v>5.3974441003338702E-2</v>
      </c>
      <c r="Z41" s="50">
        <f t="shared" si="21"/>
        <v>5.3974441003338702E-2</v>
      </c>
    </row>
    <row r="42" spans="1:26" x14ac:dyDescent="0.3">
      <c r="A42" s="17">
        <v>1985</v>
      </c>
      <c r="B42" s="68">
        <v>2824.0894561174141</v>
      </c>
      <c r="C42" s="51">
        <v>77.419754490733865</v>
      </c>
      <c r="D42" s="46">
        <v>179.36956305174488</v>
      </c>
      <c r="E42" s="47">
        <v>2.3693001623421205E-2</v>
      </c>
      <c r="F42" s="47">
        <v>5.4893009885299875E-2</v>
      </c>
      <c r="G42" s="68">
        <v>2824.0894561174141</v>
      </c>
      <c r="H42" s="48">
        <v>77.419754490733865</v>
      </c>
      <c r="I42" s="49">
        <v>179.36956305174488</v>
      </c>
      <c r="J42" s="47">
        <f t="shared" si="14"/>
        <v>2.3693001623421205E-2</v>
      </c>
      <c r="K42" s="50">
        <f t="shared" si="15"/>
        <v>5.4893009885299875E-2</v>
      </c>
      <c r="L42" s="68">
        <v>2824.0894561174141</v>
      </c>
      <c r="M42" s="48">
        <v>77.419754490733865</v>
      </c>
      <c r="N42" s="49">
        <v>179.36956305174488</v>
      </c>
      <c r="O42" s="47">
        <f t="shared" si="16"/>
        <v>2.3693001623421205E-2</v>
      </c>
      <c r="P42" s="50">
        <f t="shared" si="17"/>
        <v>5.4893009885299875E-2</v>
      </c>
      <c r="Q42" s="68">
        <v>2824.0894561174141</v>
      </c>
      <c r="R42" s="48">
        <v>77.419754490733865</v>
      </c>
      <c r="S42" s="49">
        <v>179.36956305174488</v>
      </c>
      <c r="T42" s="47">
        <f t="shared" si="12"/>
        <v>2.3693001623421205E-2</v>
      </c>
      <c r="U42" s="50">
        <f t="shared" si="13"/>
        <v>5.4893009885299875E-2</v>
      </c>
      <c r="W42" s="106">
        <f t="shared" si="18"/>
        <v>7.852956721940485E-2</v>
      </c>
      <c r="X42" s="63">
        <f t="shared" si="19"/>
        <v>7.852956721940485E-2</v>
      </c>
      <c r="Y42" s="63">
        <f t="shared" si="20"/>
        <v>7.852956721940485E-2</v>
      </c>
      <c r="Z42" s="50">
        <f t="shared" si="21"/>
        <v>7.852956721940485E-2</v>
      </c>
    </row>
    <row r="43" spans="1:26" x14ac:dyDescent="0.3">
      <c r="A43" s="17">
        <v>1986</v>
      </c>
      <c r="B43" s="68">
        <v>3035.4020882118543</v>
      </c>
      <c r="C43" s="51">
        <v>101.41779159702604</v>
      </c>
      <c r="D43" s="46">
        <v>150.99583792298435</v>
      </c>
      <c r="E43" s="47">
        <v>2.8876507417221864E-2</v>
      </c>
      <c r="F43" s="47">
        <v>4.2992776366869212E-2</v>
      </c>
      <c r="G43" s="68">
        <v>3035.4020882118543</v>
      </c>
      <c r="H43" s="48">
        <v>101.41779159702604</v>
      </c>
      <c r="I43" s="49">
        <v>150.99583792298435</v>
      </c>
      <c r="J43" s="47">
        <f t="shared" si="14"/>
        <v>2.8876507417221864E-2</v>
      </c>
      <c r="K43" s="50">
        <f t="shared" si="15"/>
        <v>4.2992776366869212E-2</v>
      </c>
      <c r="L43" s="68">
        <v>3035.4020882118543</v>
      </c>
      <c r="M43" s="48">
        <v>101.41779159702604</v>
      </c>
      <c r="N43" s="49">
        <v>150.99583792298435</v>
      </c>
      <c r="O43" s="47">
        <f t="shared" si="16"/>
        <v>2.8876507417221864E-2</v>
      </c>
      <c r="P43" s="50">
        <f t="shared" si="17"/>
        <v>4.2992776366869212E-2</v>
      </c>
      <c r="Q43" s="68">
        <v>3035.4020882118543</v>
      </c>
      <c r="R43" s="48">
        <v>101.41779159702604</v>
      </c>
      <c r="S43" s="49">
        <v>150.99583792298435</v>
      </c>
      <c r="T43" s="47">
        <f t="shared" si="12"/>
        <v>2.8876507417221864E-2</v>
      </c>
      <c r="U43" s="50">
        <f t="shared" si="13"/>
        <v>4.2992776366869212E-2</v>
      </c>
      <c r="W43" s="106">
        <f t="shared" si="18"/>
        <v>7.4825049056680637E-2</v>
      </c>
      <c r="X43" s="63">
        <f t="shared" si="19"/>
        <v>7.4825049056680637E-2</v>
      </c>
      <c r="Y43" s="63">
        <f t="shared" si="20"/>
        <v>7.4825049056680637E-2</v>
      </c>
      <c r="Z43" s="50">
        <f t="shared" si="21"/>
        <v>7.4825049056680637E-2</v>
      </c>
    </row>
    <row r="44" spans="1:26" x14ac:dyDescent="0.3">
      <c r="A44" s="17">
        <v>1987</v>
      </c>
      <c r="B44" s="68">
        <v>3143.8778734391849</v>
      </c>
      <c r="C44" s="51">
        <v>96.722523467534074</v>
      </c>
      <c r="D44" s="46">
        <v>176.79013349458481</v>
      </c>
      <c r="E44" s="47">
        <v>2.6589409662421078E-2</v>
      </c>
      <c r="F44" s="47">
        <v>4.8600316815963551E-2</v>
      </c>
      <c r="G44" s="68">
        <v>3143.8778734391849</v>
      </c>
      <c r="H44" s="48">
        <v>96.722523467534074</v>
      </c>
      <c r="I44" s="49">
        <v>176.79013349458481</v>
      </c>
      <c r="J44" s="47">
        <f t="shared" si="14"/>
        <v>2.6589409662421078E-2</v>
      </c>
      <c r="K44" s="50">
        <f t="shared" si="15"/>
        <v>4.8600316815963551E-2</v>
      </c>
      <c r="L44" s="68">
        <v>3143.8778734391849</v>
      </c>
      <c r="M44" s="48">
        <v>96.722523467534074</v>
      </c>
      <c r="N44" s="49">
        <v>176.79013349458481</v>
      </c>
      <c r="O44" s="47">
        <f t="shared" si="16"/>
        <v>2.6589409662421078E-2</v>
      </c>
      <c r="P44" s="50">
        <f t="shared" si="17"/>
        <v>4.8600316815963551E-2</v>
      </c>
      <c r="Q44" s="68">
        <v>3143.8778734391849</v>
      </c>
      <c r="R44" s="48">
        <v>96.722523467534074</v>
      </c>
      <c r="S44" s="49">
        <v>176.79013349458481</v>
      </c>
      <c r="T44" s="47">
        <f t="shared" si="12"/>
        <v>2.6589409662421078E-2</v>
      </c>
      <c r="U44" s="50">
        <f t="shared" si="13"/>
        <v>4.8600316815963551E-2</v>
      </c>
      <c r="W44" s="106">
        <f t="shared" si="18"/>
        <v>3.5736875074508845E-2</v>
      </c>
      <c r="X44" s="63">
        <f t="shared" si="19"/>
        <v>3.5736875074508845E-2</v>
      </c>
      <c r="Y44" s="63">
        <f t="shared" si="20"/>
        <v>3.5736875074508845E-2</v>
      </c>
      <c r="Z44" s="50">
        <f t="shared" si="21"/>
        <v>3.5736875074508845E-2</v>
      </c>
    </row>
    <row r="45" spans="1:26" x14ac:dyDescent="0.3">
      <c r="A45" s="17">
        <v>1988</v>
      </c>
      <c r="B45" s="68">
        <v>3141.3885306845891</v>
      </c>
      <c r="C45" s="51">
        <v>90.983862420377264</v>
      </c>
      <c r="D45" s="46">
        <v>204.63474486803048</v>
      </c>
      <c r="E45" s="47">
        <v>2.5031648943263193E-2</v>
      </c>
      <c r="F45" s="47">
        <v>5.6299490468581591E-2</v>
      </c>
      <c r="G45" s="68">
        <v>3141.3885306845891</v>
      </c>
      <c r="H45" s="48">
        <v>90.983862420377264</v>
      </c>
      <c r="I45" s="49">
        <v>204.63474486803048</v>
      </c>
      <c r="J45" s="47">
        <f t="shared" si="14"/>
        <v>2.5031648943263193E-2</v>
      </c>
      <c r="K45" s="50">
        <f t="shared" si="15"/>
        <v>5.6299490468581591E-2</v>
      </c>
      <c r="L45" s="68">
        <v>3141.3885306845891</v>
      </c>
      <c r="M45" s="48">
        <v>90.983862420377264</v>
      </c>
      <c r="N45" s="49">
        <v>204.63474486803048</v>
      </c>
      <c r="O45" s="47">
        <f t="shared" si="16"/>
        <v>2.5031648943263193E-2</v>
      </c>
      <c r="P45" s="50">
        <f t="shared" si="17"/>
        <v>5.6299490468581591E-2</v>
      </c>
      <c r="Q45" s="68">
        <v>3141.3885306845891</v>
      </c>
      <c r="R45" s="48">
        <v>90.983862420377264</v>
      </c>
      <c r="S45" s="49">
        <v>204.63474486803048</v>
      </c>
      <c r="T45" s="47">
        <f t="shared" si="12"/>
        <v>2.5031648943263193E-2</v>
      </c>
      <c r="U45" s="50">
        <f t="shared" si="13"/>
        <v>5.6299490468581591E-2</v>
      </c>
      <c r="W45" s="106">
        <f t="shared" si="18"/>
        <v>-7.9180644249154941E-4</v>
      </c>
      <c r="X45" s="63">
        <f t="shared" si="19"/>
        <v>-7.9180644249154941E-4</v>
      </c>
      <c r="Y45" s="63">
        <f t="shared" si="20"/>
        <v>-7.9180644249154941E-4</v>
      </c>
      <c r="Z45" s="50">
        <f t="shared" si="21"/>
        <v>-7.9180644249154941E-4</v>
      </c>
    </row>
    <row r="46" spans="1:26" x14ac:dyDescent="0.3">
      <c r="A46" s="17">
        <v>1989</v>
      </c>
      <c r="B46" s="68">
        <v>3237.1783170952222</v>
      </c>
      <c r="C46" s="51">
        <v>106.06089008063472</v>
      </c>
      <c r="D46" s="46">
        <v>203.51037813798635</v>
      </c>
      <c r="E46" s="47">
        <v>2.8316227209150866E-2</v>
      </c>
      <c r="F46" s="47">
        <v>5.4333374935796541E-2</v>
      </c>
      <c r="G46" s="68">
        <v>3237.1783170952222</v>
      </c>
      <c r="H46" s="48">
        <v>106.06089008063472</v>
      </c>
      <c r="I46" s="49">
        <v>203.51037813798635</v>
      </c>
      <c r="J46" s="47">
        <f t="shared" si="14"/>
        <v>2.8316227209150866E-2</v>
      </c>
      <c r="K46" s="50">
        <f t="shared" si="15"/>
        <v>5.4333374935796541E-2</v>
      </c>
      <c r="L46" s="68">
        <v>3237.1783170952222</v>
      </c>
      <c r="M46" s="48">
        <v>106.06089008063472</v>
      </c>
      <c r="N46" s="49">
        <v>203.51037813798635</v>
      </c>
      <c r="O46" s="47">
        <f t="shared" si="16"/>
        <v>2.8316227209150866E-2</v>
      </c>
      <c r="P46" s="50">
        <f t="shared" si="17"/>
        <v>5.4333374935796541E-2</v>
      </c>
      <c r="Q46" s="68">
        <v>3237.1783170952222</v>
      </c>
      <c r="R46" s="48">
        <v>106.06089008063472</v>
      </c>
      <c r="S46" s="49">
        <v>203.51037813798635</v>
      </c>
      <c r="T46" s="47">
        <f t="shared" si="12"/>
        <v>2.8316227209150866E-2</v>
      </c>
      <c r="U46" s="50">
        <f t="shared" si="13"/>
        <v>5.4333374935796541E-2</v>
      </c>
      <c r="W46" s="106">
        <f t="shared" si="18"/>
        <v>3.0492817260575622E-2</v>
      </c>
      <c r="X46" s="63">
        <f t="shared" si="19"/>
        <v>3.0492817260575622E-2</v>
      </c>
      <c r="Y46" s="63">
        <f t="shared" si="20"/>
        <v>3.0492817260575622E-2</v>
      </c>
      <c r="Z46" s="50">
        <f t="shared" si="21"/>
        <v>3.0492817260575622E-2</v>
      </c>
    </row>
    <row r="47" spans="1:26" x14ac:dyDescent="0.3">
      <c r="A47" s="17">
        <v>1990</v>
      </c>
      <c r="B47" s="68">
        <v>3099.2451233886432</v>
      </c>
      <c r="C47" s="51">
        <v>110.91266714777642</v>
      </c>
      <c r="D47" s="46">
        <v>190.01797737745687</v>
      </c>
      <c r="E47" s="47">
        <v>3.092943354796698E-2</v>
      </c>
      <c r="F47" s="47">
        <v>5.2988973715550676E-2</v>
      </c>
      <c r="G47" s="68">
        <v>3099.2451233886432</v>
      </c>
      <c r="H47" s="48">
        <v>110.91266714777642</v>
      </c>
      <c r="I47" s="49">
        <v>190.01797737745687</v>
      </c>
      <c r="J47" s="47">
        <f t="shared" si="14"/>
        <v>3.092943354796698E-2</v>
      </c>
      <c r="K47" s="50">
        <f t="shared" si="15"/>
        <v>5.2988973715550676E-2</v>
      </c>
      <c r="L47" s="68">
        <v>3099.2451233886432</v>
      </c>
      <c r="M47" s="48">
        <v>110.91266714777642</v>
      </c>
      <c r="N47" s="49">
        <v>190.01797737745687</v>
      </c>
      <c r="O47" s="47">
        <f t="shared" si="16"/>
        <v>3.092943354796698E-2</v>
      </c>
      <c r="P47" s="50">
        <f t="shared" si="17"/>
        <v>5.2988973715550676E-2</v>
      </c>
      <c r="Q47" s="68">
        <v>3099.2451233886432</v>
      </c>
      <c r="R47" s="48">
        <v>110.91266714777642</v>
      </c>
      <c r="S47" s="49">
        <v>190.01797737745687</v>
      </c>
      <c r="T47" s="47">
        <f t="shared" si="12"/>
        <v>3.092943354796698E-2</v>
      </c>
      <c r="U47" s="50">
        <f t="shared" si="13"/>
        <v>5.2988973715550676E-2</v>
      </c>
      <c r="W47" s="106">
        <f t="shared" si="18"/>
        <v>-4.2609081179793895E-2</v>
      </c>
      <c r="X47" s="63">
        <f t="shared" si="19"/>
        <v>-4.2609081179793895E-2</v>
      </c>
      <c r="Y47" s="63">
        <f t="shared" si="20"/>
        <v>-4.2609081179793895E-2</v>
      </c>
      <c r="Z47" s="50">
        <f t="shared" si="21"/>
        <v>-4.2609081179793895E-2</v>
      </c>
    </row>
    <row r="48" spans="1:26" x14ac:dyDescent="0.3">
      <c r="A48" s="17">
        <v>1991</v>
      </c>
      <c r="B48" s="68">
        <v>3131.1466034556993</v>
      </c>
      <c r="C48" s="51">
        <v>121.76395349149112</v>
      </c>
      <c r="D48" s="46">
        <v>194.84614039470517</v>
      </c>
      <c r="E48" s="47">
        <v>3.3609502358457492E-2</v>
      </c>
      <c r="F48" s="47">
        <v>5.378177717915348E-2</v>
      </c>
      <c r="G48" s="68">
        <v>3131.1466034556993</v>
      </c>
      <c r="H48" s="48">
        <v>121.76395349149112</v>
      </c>
      <c r="I48" s="49">
        <v>194.84614039470517</v>
      </c>
      <c r="J48" s="47">
        <f t="shared" si="14"/>
        <v>3.3609502358457492E-2</v>
      </c>
      <c r="K48" s="50">
        <f t="shared" si="15"/>
        <v>5.378177717915348E-2</v>
      </c>
      <c r="L48" s="68">
        <v>3131.1466034556993</v>
      </c>
      <c r="M48" s="48">
        <v>121.76395349149112</v>
      </c>
      <c r="N48" s="49">
        <v>194.84614039470517</v>
      </c>
      <c r="O48" s="47">
        <f t="shared" si="16"/>
        <v>3.3609502358457492E-2</v>
      </c>
      <c r="P48" s="50">
        <f t="shared" si="17"/>
        <v>5.378177717915348E-2</v>
      </c>
      <c r="Q48" s="68">
        <v>3131.1466034556993</v>
      </c>
      <c r="R48" s="48">
        <v>121.76395349149112</v>
      </c>
      <c r="S48" s="49">
        <v>194.84614039470517</v>
      </c>
      <c r="T48" s="47">
        <f t="shared" si="12"/>
        <v>3.3609502358457492E-2</v>
      </c>
      <c r="U48" s="50">
        <f t="shared" si="13"/>
        <v>5.378177717915348E-2</v>
      </c>
      <c r="W48" s="106">
        <f t="shared" si="18"/>
        <v>1.0293306530132051E-2</v>
      </c>
      <c r="X48" s="63">
        <f t="shared" si="19"/>
        <v>1.0293306530132051E-2</v>
      </c>
      <c r="Y48" s="63">
        <f t="shared" si="20"/>
        <v>1.0293306530132051E-2</v>
      </c>
      <c r="Z48" s="50">
        <f t="shared" si="21"/>
        <v>1.0293306530132051E-2</v>
      </c>
    </row>
    <row r="49" spans="1:26" x14ac:dyDescent="0.3">
      <c r="A49" s="17">
        <v>1992</v>
      </c>
      <c r="B49" s="68">
        <v>3115.6374405998499</v>
      </c>
      <c r="C49" s="51">
        <v>125.4158287033182</v>
      </c>
      <c r="D49" s="46">
        <v>228.04802854071397</v>
      </c>
      <c r="E49" s="47">
        <v>3.4789820005390423E-2</v>
      </c>
      <c r="F49" s="47">
        <v>6.3259557804968433E-2</v>
      </c>
      <c r="G49" s="68">
        <v>3115.6374405998499</v>
      </c>
      <c r="H49" s="48">
        <v>125.4158287033182</v>
      </c>
      <c r="I49" s="49">
        <v>228.04802854071397</v>
      </c>
      <c r="J49" s="47">
        <f t="shared" si="14"/>
        <v>3.4789820005390423E-2</v>
      </c>
      <c r="K49" s="50">
        <f t="shared" si="15"/>
        <v>6.3259557804968433E-2</v>
      </c>
      <c r="L49" s="68">
        <v>3115.6374405998499</v>
      </c>
      <c r="M49" s="48">
        <v>125.4158287033182</v>
      </c>
      <c r="N49" s="49">
        <v>228.04802854071397</v>
      </c>
      <c r="O49" s="47">
        <f t="shared" si="16"/>
        <v>3.4789820005390423E-2</v>
      </c>
      <c r="P49" s="50">
        <f t="shared" si="17"/>
        <v>6.3259557804968433E-2</v>
      </c>
      <c r="Q49" s="68">
        <v>3115.6374405998499</v>
      </c>
      <c r="R49" s="48">
        <v>125.4158287033182</v>
      </c>
      <c r="S49" s="49">
        <v>228.04802854071397</v>
      </c>
      <c r="T49" s="47">
        <f t="shared" si="12"/>
        <v>3.4789820005390423E-2</v>
      </c>
      <c r="U49" s="50">
        <f t="shared" si="13"/>
        <v>6.3259557804968433E-2</v>
      </c>
      <c r="W49" s="106">
        <f t="shared" si="18"/>
        <v>-4.9531896202920089E-3</v>
      </c>
      <c r="X49" s="63">
        <f t="shared" si="19"/>
        <v>-4.9531896202920089E-3</v>
      </c>
      <c r="Y49" s="63">
        <f t="shared" si="20"/>
        <v>-4.9531896202920089E-3</v>
      </c>
      <c r="Z49" s="50">
        <f t="shared" si="21"/>
        <v>-4.9531896202920089E-3</v>
      </c>
    </row>
    <row r="50" spans="1:26" x14ac:dyDescent="0.3">
      <c r="A50" s="17">
        <v>1993</v>
      </c>
      <c r="B50" s="68">
        <v>3261.8790414129658</v>
      </c>
      <c r="C50" s="51">
        <v>168.56012584876086</v>
      </c>
      <c r="D50" s="46">
        <v>265.74738360689929</v>
      </c>
      <c r="E50" s="47">
        <v>4.4661544543405741E-2</v>
      </c>
      <c r="F50" s="47">
        <v>7.041219594782544E-2</v>
      </c>
      <c r="G50" s="68">
        <v>3261.8790414129658</v>
      </c>
      <c r="H50" s="48">
        <v>168.56012584876086</v>
      </c>
      <c r="I50" s="49">
        <v>265.74738360689929</v>
      </c>
      <c r="J50" s="47">
        <f t="shared" si="14"/>
        <v>4.4661544543405741E-2</v>
      </c>
      <c r="K50" s="50">
        <f t="shared" si="15"/>
        <v>7.041219594782544E-2</v>
      </c>
      <c r="L50" s="68">
        <v>3261.8790414129658</v>
      </c>
      <c r="M50" s="48">
        <v>168.56012584876086</v>
      </c>
      <c r="N50" s="49">
        <v>265.74738360689929</v>
      </c>
      <c r="O50" s="47">
        <f t="shared" si="16"/>
        <v>4.4661544543405741E-2</v>
      </c>
      <c r="P50" s="50">
        <f t="shared" si="17"/>
        <v>7.041219594782544E-2</v>
      </c>
      <c r="Q50" s="68">
        <v>3261.8790414129658</v>
      </c>
      <c r="R50" s="48">
        <v>168.56012584876086</v>
      </c>
      <c r="S50" s="49">
        <v>265.74738360689929</v>
      </c>
      <c r="T50" s="47">
        <f t="shared" si="12"/>
        <v>4.4661544543405741E-2</v>
      </c>
      <c r="U50" s="50">
        <f t="shared" si="13"/>
        <v>7.041219594782544E-2</v>
      </c>
      <c r="W50" s="106">
        <f t="shared" si="18"/>
        <v>4.693793921829359E-2</v>
      </c>
      <c r="X50" s="63">
        <f t="shared" si="19"/>
        <v>4.693793921829359E-2</v>
      </c>
      <c r="Y50" s="63">
        <f t="shared" si="20"/>
        <v>4.693793921829359E-2</v>
      </c>
      <c r="Z50" s="50">
        <f t="shared" si="21"/>
        <v>4.693793921829359E-2</v>
      </c>
    </row>
    <row r="51" spans="1:26" x14ac:dyDescent="0.3">
      <c r="A51" s="17">
        <v>1994</v>
      </c>
      <c r="B51" s="68">
        <v>3435.2627118445866</v>
      </c>
      <c r="C51" s="51">
        <v>227.92918286389235</v>
      </c>
      <c r="D51" s="46">
        <v>271.23693881829115</v>
      </c>
      <c r="E51" s="47">
        <v>5.7343833406950664E-2</v>
      </c>
      <c r="F51" s="47">
        <v>6.8239466478038802E-2</v>
      </c>
      <c r="G51" s="68">
        <v>3435.2627118445866</v>
      </c>
      <c r="H51" s="48">
        <v>227.92918286389235</v>
      </c>
      <c r="I51" s="49">
        <v>271.23693881829115</v>
      </c>
      <c r="J51" s="47">
        <f t="shared" si="14"/>
        <v>5.7343833406950664E-2</v>
      </c>
      <c r="K51" s="50">
        <f t="shared" si="15"/>
        <v>6.8239466478038802E-2</v>
      </c>
      <c r="L51" s="68">
        <v>3435.2627118445866</v>
      </c>
      <c r="M51" s="48">
        <v>227.92918286389235</v>
      </c>
      <c r="N51" s="49">
        <v>271.23693881829115</v>
      </c>
      <c r="O51" s="47">
        <f t="shared" si="16"/>
        <v>5.7343833406950664E-2</v>
      </c>
      <c r="P51" s="50">
        <f t="shared" si="17"/>
        <v>6.8239466478038802E-2</v>
      </c>
      <c r="Q51" s="68">
        <v>3435.2627118445866</v>
      </c>
      <c r="R51" s="48">
        <v>227.92918286389235</v>
      </c>
      <c r="S51" s="49">
        <v>271.23693881829115</v>
      </c>
      <c r="T51" s="47">
        <f t="shared" si="12"/>
        <v>5.7343833406950664E-2</v>
      </c>
      <c r="U51" s="50">
        <f>P51</f>
        <v>6.8239466478038802E-2</v>
      </c>
      <c r="W51" s="106">
        <f t="shared" si="18"/>
        <v>5.3154537072139574E-2</v>
      </c>
      <c r="X51" s="63">
        <f t="shared" si="19"/>
        <v>5.3154537072139574E-2</v>
      </c>
      <c r="Y51" s="63">
        <f t="shared" si="20"/>
        <v>5.3154537072139574E-2</v>
      </c>
      <c r="Z51" s="50">
        <f t="shared" si="21"/>
        <v>5.3154537072139574E-2</v>
      </c>
    </row>
    <row r="52" spans="1:26" x14ac:dyDescent="0.3">
      <c r="A52" s="17">
        <v>1995</v>
      </c>
      <c r="B52" s="68">
        <v>3592.7946039668227</v>
      </c>
      <c r="C52" s="51">
        <v>336.59855523868924</v>
      </c>
      <c r="D52" s="46">
        <v>254.96669084235853</v>
      </c>
      <c r="E52" s="47">
        <v>8.0970459063910177E-2</v>
      </c>
      <c r="F52" s="47">
        <v>6.1333507474125026E-2</v>
      </c>
      <c r="G52" s="68">
        <v>3592.7946039668227</v>
      </c>
      <c r="H52" s="48">
        <v>336.59855523868924</v>
      </c>
      <c r="I52" s="49">
        <v>254.96669084235853</v>
      </c>
      <c r="J52" s="47">
        <f t="shared" si="14"/>
        <v>8.0970459063910177E-2</v>
      </c>
      <c r="K52" s="50">
        <f t="shared" si="15"/>
        <v>6.1333507474125026E-2</v>
      </c>
      <c r="L52" s="68">
        <v>3592.7946039668227</v>
      </c>
      <c r="M52" s="48">
        <v>336.59855523868924</v>
      </c>
      <c r="N52" s="49">
        <v>254.96669084235853</v>
      </c>
      <c r="O52" s="47">
        <f t="shared" si="16"/>
        <v>8.0970459063910177E-2</v>
      </c>
      <c r="P52" s="50">
        <f t="shared" si="17"/>
        <v>6.1333507474125026E-2</v>
      </c>
      <c r="Q52" s="68">
        <v>3592.7946039668227</v>
      </c>
      <c r="R52" s="48">
        <v>336.59855523868924</v>
      </c>
      <c r="S52" s="49">
        <v>254.96669084235853</v>
      </c>
      <c r="T52" s="47">
        <f t="shared" si="12"/>
        <v>8.0970459063910177E-2</v>
      </c>
      <c r="U52" s="50">
        <f>P52</f>
        <v>6.1333507474125026E-2</v>
      </c>
      <c r="W52" s="106">
        <f t="shared" si="18"/>
        <v>4.5857305637520884E-2</v>
      </c>
      <c r="X52" s="63">
        <f t="shared" si="19"/>
        <v>4.5857305637520884E-2</v>
      </c>
      <c r="Y52" s="63">
        <f t="shared" si="20"/>
        <v>4.5857305637520884E-2</v>
      </c>
      <c r="Z52" s="50">
        <f t="shared" si="21"/>
        <v>4.5857305637520884E-2</v>
      </c>
    </row>
    <row r="53" spans="1:26" x14ac:dyDescent="0.3">
      <c r="A53" s="17">
        <v>1996</v>
      </c>
      <c r="B53" s="68">
        <v>3667.6898011550647</v>
      </c>
      <c r="C53" s="51">
        <v>357.46641359198674</v>
      </c>
      <c r="D53" s="46">
        <v>261.58061278379461</v>
      </c>
      <c r="E53" s="47">
        <v>8.4234381094131103E-2</v>
      </c>
      <c r="F53" s="47">
        <v>6.1639583989605992E-2</v>
      </c>
      <c r="G53" s="68">
        <v>3667.6898011550647</v>
      </c>
      <c r="H53" s="48">
        <v>357.46641359198674</v>
      </c>
      <c r="I53" s="49">
        <v>261.58061278379461</v>
      </c>
      <c r="J53" s="47">
        <f t="shared" si="14"/>
        <v>8.4234381094131103E-2</v>
      </c>
      <c r="K53" s="50">
        <f t="shared" si="15"/>
        <v>6.1639583989605992E-2</v>
      </c>
      <c r="L53" s="68">
        <v>3667.6898011550647</v>
      </c>
      <c r="M53" s="48">
        <v>357.46641359198674</v>
      </c>
      <c r="N53" s="49">
        <v>261.58061278379461</v>
      </c>
      <c r="O53" s="47">
        <f t="shared" si="16"/>
        <v>8.4234381094131103E-2</v>
      </c>
      <c r="P53" s="50">
        <f t="shared" si="17"/>
        <v>6.1639583989605992E-2</v>
      </c>
      <c r="Q53" s="68">
        <v>3667.6898011550647</v>
      </c>
      <c r="R53" s="48">
        <v>357.46641359198674</v>
      </c>
      <c r="S53" s="49">
        <v>261.58061278379461</v>
      </c>
      <c r="T53" s="47">
        <f t="shared" ref="T53:U74" si="22">O53</f>
        <v>8.4234381094131103E-2</v>
      </c>
      <c r="U53" s="50">
        <f t="shared" si="22"/>
        <v>6.1639583989605992E-2</v>
      </c>
      <c r="W53" s="106">
        <f t="shared" si="18"/>
        <v>2.0845944576277642E-2</v>
      </c>
      <c r="X53" s="63">
        <f t="shared" si="19"/>
        <v>2.0845944576277642E-2</v>
      </c>
      <c r="Y53" s="63">
        <f t="shared" si="20"/>
        <v>2.0845944576277642E-2</v>
      </c>
      <c r="Z53" s="50">
        <f t="shared" si="21"/>
        <v>2.0845944576277642E-2</v>
      </c>
    </row>
    <row r="54" spans="1:26" x14ac:dyDescent="0.3">
      <c r="A54" s="17">
        <v>1997</v>
      </c>
      <c r="B54" s="68">
        <v>3792.2421353550294</v>
      </c>
      <c r="C54" s="51">
        <v>422.62630130015845</v>
      </c>
      <c r="D54" s="46">
        <v>288.23471820778178</v>
      </c>
      <c r="E54" s="47">
        <v>9.6317944412144585E-2</v>
      </c>
      <c r="F54" s="47">
        <v>6.5689654147364523E-2</v>
      </c>
      <c r="G54" s="68">
        <v>3792.2421353550294</v>
      </c>
      <c r="H54" s="48">
        <v>422.62630130015845</v>
      </c>
      <c r="I54" s="49">
        <v>288.23471820778178</v>
      </c>
      <c r="J54" s="47">
        <f t="shared" si="14"/>
        <v>9.6317944412144585E-2</v>
      </c>
      <c r="K54" s="50">
        <f t="shared" si="15"/>
        <v>6.5689654147364523E-2</v>
      </c>
      <c r="L54" s="68">
        <v>3792.2421353550294</v>
      </c>
      <c r="M54" s="48">
        <v>422.62630130015845</v>
      </c>
      <c r="N54" s="49">
        <v>288.23471820778178</v>
      </c>
      <c r="O54" s="47">
        <f t="shared" si="16"/>
        <v>9.6317944412144585E-2</v>
      </c>
      <c r="P54" s="50">
        <f t="shared" si="17"/>
        <v>6.5689654147364523E-2</v>
      </c>
      <c r="Q54" s="68">
        <v>3792.2421353550294</v>
      </c>
      <c r="R54" s="48">
        <v>422.62630130015845</v>
      </c>
      <c r="S54" s="49">
        <v>288.23471820778178</v>
      </c>
      <c r="T54" s="47">
        <f t="shared" si="22"/>
        <v>9.6317944412144585E-2</v>
      </c>
      <c r="U54" s="50">
        <f t="shared" si="22"/>
        <v>6.5689654147364523E-2</v>
      </c>
      <c r="W54" s="106">
        <f t="shared" si="18"/>
        <v>3.3959342516027169E-2</v>
      </c>
      <c r="X54" s="63">
        <f t="shared" si="19"/>
        <v>3.3959342516027169E-2</v>
      </c>
      <c r="Y54" s="63">
        <f t="shared" si="20"/>
        <v>3.3959342516027169E-2</v>
      </c>
      <c r="Z54" s="50">
        <f t="shared" si="21"/>
        <v>3.3959342516027169E-2</v>
      </c>
    </row>
    <row r="55" spans="1:26" x14ac:dyDescent="0.3">
      <c r="A55" s="17">
        <v>1998</v>
      </c>
      <c r="B55" s="68">
        <v>3794.302428685633</v>
      </c>
      <c r="C55" s="51">
        <v>430.24306959911195</v>
      </c>
      <c r="D55" s="46">
        <v>298.22174033935016</v>
      </c>
      <c r="E55" s="47">
        <v>9.800058842803798E-2</v>
      </c>
      <c r="F55" s="47">
        <v>6.79288246584E-2</v>
      </c>
      <c r="G55" s="68">
        <v>3794.302428685633</v>
      </c>
      <c r="H55" s="48">
        <v>430.24306959911195</v>
      </c>
      <c r="I55" s="49">
        <v>298.22174033935016</v>
      </c>
      <c r="J55" s="47">
        <f t="shared" si="14"/>
        <v>9.800058842803798E-2</v>
      </c>
      <c r="K55" s="50">
        <f t="shared" si="15"/>
        <v>6.79288246584E-2</v>
      </c>
      <c r="L55" s="68">
        <v>3794.302428685633</v>
      </c>
      <c r="M55" s="48">
        <v>430.24306959911195</v>
      </c>
      <c r="N55" s="49">
        <v>298.22174033935016</v>
      </c>
      <c r="O55" s="47">
        <f t="shared" si="16"/>
        <v>9.800058842803798E-2</v>
      </c>
      <c r="P55" s="50">
        <f t="shared" si="17"/>
        <v>6.79288246584E-2</v>
      </c>
      <c r="Q55" s="68">
        <v>3794.302428685633</v>
      </c>
      <c r="R55" s="48">
        <v>430.24306959911195</v>
      </c>
      <c r="S55" s="49">
        <v>298.22174033935016</v>
      </c>
      <c r="T55" s="47">
        <f t="shared" si="22"/>
        <v>9.800058842803798E-2</v>
      </c>
      <c r="U55" s="50">
        <f t="shared" si="22"/>
        <v>6.79288246584E-2</v>
      </c>
      <c r="W55" s="106">
        <f t="shared" si="18"/>
        <v>5.4329160878086036E-4</v>
      </c>
      <c r="X55" s="63">
        <f t="shared" si="19"/>
        <v>5.4329160878086036E-4</v>
      </c>
      <c r="Y55" s="63">
        <f t="shared" si="20"/>
        <v>5.4329160878086036E-4</v>
      </c>
      <c r="Z55" s="50">
        <f t="shared" si="21"/>
        <v>5.4329160878086036E-4</v>
      </c>
    </row>
    <row r="56" spans="1:26" x14ac:dyDescent="0.3">
      <c r="A56" s="17">
        <v>1999</v>
      </c>
      <c r="B56" s="68">
        <v>3803.9595303384554</v>
      </c>
      <c r="C56" s="51">
        <v>365.81355693330585</v>
      </c>
      <c r="D56" s="46">
        <v>321.23818869554748</v>
      </c>
      <c r="E56" s="47">
        <v>8.3113324087712312E-2</v>
      </c>
      <c r="F56" s="47">
        <v>7.2985741453180861E-2</v>
      </c>
      <c r="G56" s="68">
        <v>3803.9595303384554</v>
      </c>
      <c r="H56" s="48">
        <v>365.81355693330585</v>
      </c>
      <c r="I56" s="49">
        <v>321.23818869554748</v>
      </c>
      <c r="J56" s="47">
        <f t="shared" si="14"/>
        <v>8.3113324087712312E-2</v>
      </c>
      <c r="K56" s="50">
        <f t="shared" si="15"/>
        <v>7.2985741453180861E-2</v>
      </c>
      <c r="L56" s="68">
        <v>3803.9595303384554</v>
      </c>
      <c r="M56" s="48">
        <v>365.81355693330585</v>
      </c>
      <c r="N56" s="49">
        <v>321.23818869554748</v>
      </c>
      <c r="O56" s="47">
        <f t="shared" si="16"/>
        <v>8.3113324087712312E-2</v>
      </c>
      <c r="P56" s="50">
        <f t="shared" si="17"/>
        <v>7.2985741453180861E-2</v>
      </c>
      <c r="Q56" s="68">
        <v>3803.9595303384554</v>
      </c>
      <c r="R56" s="48">
        <v>365.81355693330585</v>
      </c>
      <c r="S56" s="49">
        <v>321.23818869554748</v>
      </c>
      <c r="T56" s="47">
        <f t="shared" si="22"/>
        <v>8.3113324087712312E-2</v>
      </c>
      <c r="U56" s="50">
        <f t="shared" si="22"/>
        <v>7.2985741453180861E-2</v>
      </c>
      <c r="W56" s="106">
        <f t="shared" si="18"/>
        <v>2.5451586515119473E-3</v>
      </c>
      <c r="X56" s="63">
        <f t="shared" si="19"/>
        <v>2.5451586515119473E-3</v>
      </c>
      <c r="Y56" s="63">
        <f t="shared" si="20"/>
        <v>2.5451586515119473E-3</v>
      </c>
      <c r="Z56" s="50">
        <f t="shared" si="21"/>
        <v>2.5451586515119473E-3</v>
      </c>
    </row>
    <row r="57" spans="1:26" x14ac:dyDescent="0.3">
      <c r="A57" s="17">
        <v>2000</v>
      </c>
      <c r="B57" s="68">
        <v>3966.7131167017533</v>
      </c>
      <c r="C57" s="51">
        <v>413.9139704376567</v>
      </c>
      <c r="D57" s="46">
        <v>356.88722795988764</v>
      </c>
      <c r="E57" s="47">
        <v>9.0183282024503028E-2</v>
      </c>
      <c r="F57" s="47">
        <v>7.7758335859063166E-2</v>
      </c>
      <c r="G57" s="68">
        <v>3966.7131167017533</v>
      </c>
      <c r="H57" s="48">
        <v>413.9139704376567</v>
      </c>
      <c r="I57" s="49">
        <v>356.88722795988764</v>
      </c>
      <c r="J57" s="47">
        <f t="shared" si="14"/>
        <v>9.0183282024503028E-2</v>
      </c>
      <c r="K57" s="50">
        <f t="shared" si="15"/>
        <v>7.7758335859063166E-2</v>
      </c>
      <c r="L57" s="68">
        <v>3966.7131167017533</v>
      </c>
      <c r="M57" s="48">
        <v>413.9139704376567</v>
      </c>
      <c r="N57" s="49">
        <v>356.88722795988764</v>
      </c>
      <c r="O57" s="47">
        <f t="shared" si="16"/>
        <v>9.0183282024503028E-2</v>
      </c>
      <c r="P57" s="50">
        <f t="shared" si="17"/>
        <v>7.7758335859063166E-2</v>
      </c>
      <c r="Q57" s="68">
        <v>3966.7131167017533</v>
      </c>
      <c r="R57" s="48">
        <v>413.9139704376567</v>
      </c>
      <c r="S57" s="49">
        <v>356.88722795988764</v>
      </c>
      <c r="T57" s="47">
        <f t="shared" si="22"/>
        <v>9.0183282024503028E-2</v>
      </c>
      <c r="U57" s="50">
        <f t="shared" si="22"/>
        <v>7.7758335859063166E-2</v>
      </c>
      <c r="W57" s="106">
        <f t="shared" si="18"/>
        <v>4.2785309639931102E-2</v>
      </c>
      <c r="X57" s="63">
        <f t="shared" si="19"/>
        <v>4.2785309639931102E-2</v>
      </c>
      <c r="Y57" s="63">
        <f t="shared" si="20"/>
        <v>4.2785309639931102E-2</v>
      </c>
      <c r="Z57" s="50">
        <f t="shared" si="21"/>
        <v>4.2785309639931102E-2</v>
      </c>
    </row>
    <row r="58" spans="1:26" x14ac:dyDescent="0.3">
      <c r="A58" s="17">
        <v>2001</v>
      </c>
      <c r="B58" s="68">
        <v>4018.0254610636161</v>
      </c>
      <c r="C58" s="51">
        <v>426.06949792845251</v>
      </c>
      <c r="D58" s="46">
        <v>390.88278673886879</v>
      </c>
      <c r="E58" s="47">
        <v>9.1646208777294597E-2</v>
      </c>
      <c r="F58" s="47">
        <v>8.4077657882321896E-2</v>
      </c>
      <c r="G58" s="68">
        <v>4018.0254610636161</v>
      </c>
      <c r="H58" s="48">
        <v>426.06949792845251</v>
      </c>
      <c r="I58" s="49">
        <v>390.88278673886879</v>
      </c>
      <c r="J58" s="47">
        <f t="shared" si="14"/>
        <v>9.1646208777294597E-2</v>
      </c>
      <c r="K58" s="50">
        <f t="shared" si="15"/>
        <v>8.4077657882321896E-2</v>
      </c>
      <c r="L58" s="68">
        <v>4018.0254610636161</v>
      </c>
      <c r="M58" s="48">
        <v>426.06949792845251</v>
      </c>
      <c r="N58" s="49">
        <v>390.88278673886879</v>
      </c>
      <c r="O58" s="47">
        <f t="shared" si="16"/>
        <v>9.1646208777294597E-2</v>
      </c>
      <c r="P58" s="50">
        <f t="shared" si="17"/>
        <v>8.4077657882321896E-2</v>
      </c>
      <c r="Q58" s="68">
        <v>4018.0254610636161</v>
      </c>
      <c r="R58" s="48">
        <v>426.06949792845251</v>
      </c>
      <c r="S58" s="49">
        <v>390.88278673886879</v>
      </c>
      <c r="T58" s="47">
        <f t="shared" si="22"/>
        <v>9.1646208777294597E-2</v>
      </c>
      <c r="U58" s="50">
        <f t="shared" si="22"/>
        <v>8.4077657882321896E-2</v>
      </c>
      <c r="W58" s="106">
        <f t="shared" si="18"/>
        <v>1.2935733654600101E-2</v>
      </c>
      <c r="X58" s="63">
        <f t="shared" si="19"/>
        <v>1.2935733654600101E-2</v>
      </c>
      <c r="Y58" s="63">
        <f t="shared" si="20"/>
        <v>1.2935733654600101E-2</v>
      </c>
      <c r="Z58" s="50">
        <f t="shared" si="21"/>
        <v>1.2935733654600101E-2</v>
      </c>
    </row>
    <row r="59" spans="1:26" x14ac:dyDescent="0.3">
      <c r="A59" s="17">
        <v>2002</v>
      </c>
      <c r="B59" s="68">
        <v>4124.1615507059969</v>
      </c>
      <c r="C59" s="51">
        <v>374.16070027462484</v>
      </c>
      <c r="D59" s="46">
        <v>424.61378864019252</v>
      </c>
      <c r="E59" s="47">
        <v>7.8409601103577822E-2</v>
      </c>
      <c r="F59" s="47">
        <v>8.898261566733108E-2</v>
      </c>
      <c r="G59" s="68">
        <v>4124.1615507059969</v>
      </c>
      <c r="H59" s="48">
        <v>374.16070027462484</v>
      </c>
      <c r="I59" s="49">
        <v>424.61378864019252</v>
      </c>
      <c r="J59" s="47">
        <f t="shared" si="14"/>
        <v>7.8409601103577822E-2</v>
      </c>
      <c r="K59" s="50">
        <f t="shared" si="15"/>
        <v>8.898261566733108E-2</v>
      </c>
      <c r="L59" s="68">
        <v>4124.1615507059969</v>
      </c>
      <c r="M59" s="48">
        <v>374.16070027462484</v>
      </c>
      <c r="N59" s="49">
        <v>424.61378864019252</v>
      </c>
      <c r="O59" s="47">
        <f t="shared" si="16"/>
        <v>7.8409601103577822E-2</v>
      </c>
      <c r="P59" s="50">
        <f t="shared" si="17"/>
        <v>8.898261566733108E-2</v>
      </c>
      <c r="Q59" s="68">
        <v>4124.1615507059969</v>
      </c>
      <c r="R59" s="48">
        <v>374.16070027462484</v>
      </c>
      <c r="S59" s="49">
        <v>424.61378864019252</v>
      </c>
      <c r="T59" s="47">
        <f t="shared" si="22"/>
        <v>7.8409601103577822E-2</v>
      </c>
      <c r="U59" s="50">
        <f t="shared" si="22"/>
        <v>8.898261566733108E-2</v>
      </c>
      <c r="W59" s="106">
        <f t="shared" si="18"/>
        <v>2.6414986831438725E-2</v>
      </c>
      <c r="X59" s="63">
        <f t="shared" si="19"/>
        <v>2.6414986831438725E-2</v>
      </c>
      <c r="Y59" s="63">
        <f t="shared" si="20"/>
        <v>2.6414986831438725E-2</v>
      </c>
      <c r="Z59" s="50">
        <f t="shared" si="21"/>
        <v>2.6414986831438725E-2</v>
      </c>
    </row>
    <row r="60" spans="1:26" x14ac:dyDescent="0.3">
      <c r="A60" s="17">
        <v>2003</v>
      </c>
      <c r="B60" s="68">
        <v>4171.2111816326069</v>
      </c>
      <c r="C60" s="51">
        <v>360.54442269909816</v>
      </c>
      <c r="D60" s="46">
        <v>491.41440024869627</v>
      </c>
      <c r="E60" s="47">
        <v>7.4688541254890509E-2</v>
      </c>
      <c r="F60" s="47">
        <v>0.10179889743254607</v>
      </c>
      <c r="G60" s="68">
        <v>4171.2111816326069</v>
      </c>
      <c r="H60" s="48">
        <v>360.54442269909816</v>
      </c>
      <c r="I60" s="49">
        <v>491.41440024869627</v>
      </c>
      <c r="J60" s="47">
        <f t="shared" si="14"/>
        <v>7.4688541254890509E-2</v>
      </c>
      <c r="K60" s="50">
        <f t="shared" si="15"/>
        <v>0.10179889743254607</v>
      </c>
      <c r="L60" s="68">
        <v>4171.2111816326069</v>
      </c>
      <c r="M60" s="48">
        <v>360.54442269909816</v>
      </c>
      <c r="N60" s="49">
        <v>491.41440024869627</v>
      </c>
      <c r="O60" s="47">
        <f t="shared" si="16"/>
        <v>7.4688541254890509E-2</v>
      </c>
      <c r="P60" s="50">
        <f t="shared" si="17"/>
        <v>0.10179889743254607</v>
      </c>
      <c r="Q60" s="68">
        <v>4171.2111816326069</v>
      </c>
      <c r="R60" s="48">
        <v>360.54442269909816</v>
      </c>
      <c r="S60" s="49">
        <v>491.41440024869627</v>
      </c>
      <c r="T60" s="47">
        <f t="shared" si="22"/>
        <v>7.4688541254890509E-2</v>
      </c>
      <c r="U60" s="50">
        <f t="shared" si="22"/>
        <v>0.10179889743254607</v>
      </c>
      <c r="W60" s="106">
        <f t="shared" si="18"/>
        <v>1.1408289987708153E-2</v>
      </c>
      <c r="X60" s="63">
        <f t="shared" si="19"/>
        <v>1.1408289987708153E-2</v>
      </c>
      <c r="Y60" s="63">
        <f t="shared" si="20"/>
        <v>1.1408289987708153E-2</v>
      </c>
      <c r="Z60" s="50">
        <f t="shared" si="21"/>
        <v>1.1408289987708153E-2</v>
      </c>
    </row>
    <row r="61" spans="1:26" x14ac:dyDescent="0.3">
      <c r="A61" s="17">
        <v>2004</v>
      </c>
      <c r="B61" s="68">
        <v>4411.4714706233963</v>
      </c>
      <c r="C61" s="51">
        <v>426.38251580375197</v>
      </c>
      <c r="D61" s="46">
        <v>585.19981337825902</v>
      </c>
      <c r="E61" s="47">
        <v>8.3552081267621592E-2</v>
      </c>
      <c r="F61" s="47">
        <v>0.11467323483705341</v>
      </c>
      <c r="G61" s="68">
        <v>4411.4714706233963</v>
      </c>
      <c r="H61" s="48">
        <v>426.38251580375197</v>
      </c>
      <c r="I61" s="49">
        <v>585.19981337825902</v>
      </c>
      <c r="J61" s="47">
        <f t="shared" si="14"/>
        <v>8.3552081267621592E-2</v>
      </c>
      <c r="K61" s="50">
        <f t="shared" si="15"/>
        <v>0.11467323483705341</v>
      </c>
      <c r="L61" s="68">
        <v>4411.4714706233963</v>
      </c>
      <c r="M61" s="48">
        <v>426.38251580375197</v>
      </c>
      <c r="N61" s="49">
        <v>585.19981337825902</v>
      </c>
      <c r="O61" s="47">
        <f t="shared" si="16"/>
        <v>8.3552081267621592E-2</v>
      </c>
      <c r="P61" s="50">
        <f t="shared" si="17"/>
        <v>0.11467323483705341</v>
      </c>
      <c r="Q61" s="68">
        <v>4411.4714706233963</v>
      </c>
      <c r="R61" s="48">
        <v>426.38251580375197</v>
      </c>
      <c r="S61" s="49">
        <v>585.19981337825902</v>
      </c>
      <c r="T61" s="47">
        <f t="shared" si="22"/>
        <v>8.3552081267621592E-2</v>
      </c>
      <c r="U61" s="50">
        <f t="shared" si="22"/>
        <v>0.11467323483705341</v>
      </c>
      <c r="W61" s="106">
        <f t="shared" si="18"/>
        <v>5.7599646368600155E-2</v>
      </c>
      <c r="X61" s="63">
        <f t="shared" si="19"/>
        <v>5.7599646368600155E-2</v>
      </c>
      <c r="Y61" s="63">
        <f t="shared" si="20"/>
        <v>5.7599646368600155E-2</v>
      </c>
      <c r="Z61" s="50">
        <f t="shared" si="21"/>
        <v>5.7599646368600155E-2</v>
      </c>
    </row>
    <row r="62" spans="1:26" x14ac:dyDescent="0.3">
      <c r="A62" s="17">
        <v>2005</v>
      </c>
      <c r="B62" s="68">
        <v>4552.7325608548681</v>
      </c>
      <c r="C62" s="51">
        <v>449.23282070061271</v>
      </c>
      <c r="D62" s="46">
        <v>640.02922627276371</v>
      </c>
      <c r="E62" s="47">
        <v>8.5331278939033917E-2</v>
      </c>
      <c r="F62" s="47">
        <v>0.1215728457930562</v>
      </c>
      <c r="G62" s="68">
        <v>4552.7325608548681</v>
      </c>
      <c r="H62" s="48">
        <v>449.23282070061271</v>
      </c>
      <c r="I62" s="49">
        <v>640.02922627276371</v>
      </c>
      <c r="J62" s="47">
        <f t="shared" si="14"/>
        <v>8.5331278939033917E-2</v>
      </c>
      <c r="K62" s="50">
        <f t="shared" si="15"/>
        <v>0.1215728457930562</v>
      </c>
      <c r="L62" s="68">
        <v>4552.7325608548681</v>
      </c>
      <c r="M62" s="48">
        <v>449.23282070061271</v>
      </c>
      <c r="N62" s="49">
        <v>640.02922627276371</v>
      </c>
      <c r="O62" s="47">
        <f t="shared" si="16"/>
        <v>8.5331278939033917E-2</v>
      </c>
      <c r="P62" s="50">
        <f t="shared" si="17"/>
        <v>0.1215728457930562</v>
      </c>
      <c r="Q62" s="68">
        <v>4552.7325608548681</v>
      </c>
      <c r="R62" s="48">
        <v>449.23282070061271</v>
      </c>
      <c r="S62" s="49">
        <v>640.02922627276371</v>
      </c>
      <c r="T62" s="47">
        <f t="shared" si="22"/>
        <v>8.5331278939033917E-2</v>
      </c>
      <c r="U62" s="50">
        <f t="shared" si="22"/>
        <v>0.1215728457930562</v>
      </c>
      <c r="W62" s="106">
        <f t="shared" si="18"/>
        <v>3.2021308801870152E-2</v>
      </c>
      <c r="X62" s="63">
        <f t="shared" si="19"/>
        <v>3.2021308801870152E-2</v>
      </c>
      <c r="Y62" s="63">
        <f t="shared" si="20"/>
        <v>3.2021308801870152E-2</v>
      </c>
      <c r="Z62" s="50">
        <f t="shared" si="21"/>
        <v>3.2021308801870152E-2</v>
      </c>
    </row>
    <row r="63" spans="1:26" x14ac:dyDescent="0.3">
      <c r="A63" s="17">
        <v>2006</v>
      </c>
      <c r="B63" s="68">
        <v>4733.1113180626871</v>
      </c>
      <c r="C63" s="51">
        <v>521.69645883243834</v>
      </c>
      <c r="D63" s="46">
        <v>661.39219414360196</v>
      </c>
      <c r="E63" s="47">
        <v>9.5349516821526897E-2</v>
      </c>
      <c r="F63" s="47">
        <v>0.12088145333065611</v>
      </c>
      <c r="G63" s="68">
        <v>4733.1113180626871</v>
      </c>
      <c r="H63" s="48">
        <v>521.69645883243834</v>
      </c>
      <c r="I63" s="49">
        <v>661.39219414360196</v>
      </c>
      <c r="J63" s="47">
        <f t="shared" si="14"/>
        <v>9.5349516821526897E-2</v>
      </c>
      <c r="K63" s="50">
        <f t="shared" si="15"/>
        <v>0.12088145333065611</v>
      </c>
      <c r="L63" s="68">
        <v>4733.1113180626871</v>
      </c>
      <c r="M63" s="48">
        <v>521.69645883243834</v>
      </c>
      <c r="N63" s="49">
        <v>661.39219414360196</v>
      </c>
      <c r="O63" s="47">
        <f t="shared" si="16"/>
        <v>9.5349516821526897E-2</v>
      </c>
      <c r="P63" s="50">
        <f t="shared" si="17"/>
        <v>0.12088145333065611</v>
      </c>
      <c r="Q63" s="68">
        <v>4733.1113180626871</v>
      </c>
      <c r="R63" s="48">
        <v>521.69645883243834</v>
      </c>
      <c r="S63" s="49">
        <v>661.39219414360196</v>
      </c>
      <c r="T63" s="47">
        <f t="shared" si="22"/>
        <v>9.5349516821526897E-2</v>
      </c>
      <c r="U63" s="50">
        <f t="shared" si="22"/>
        <v>0.12088145333065611</v>
      </c>
      <c r="W63" s="106">
        <f t="shared" si="18"/>
        <v>3.9619888670541448E-2</v>
      </c>
      <c r="X63" s="63">
        <f t="shared" si="19"/>
        <v>3.9619888670541448E-2</v>
      </c>
      <c r="Y63" s="63">
        <f t="shared" si="20"/>
        <v>3.9619888670541448E-2</v>
      </c>
      <c r="Z63" s="50">
        <f t="shared" si="21"/>
        <v>3.9619888670541448E-2</v>
      </c>
    </row>
    <row r="64" spans="1:26" x14ac:dyDescent="0.3">
      <c r="A64" s="17">
        <v>2007</v>
      </c>
      <c r="B64" s="68">
        <v>5020.4050549297517</v>
      </c>
      <c r="C64" s="51">
        <v>636.46967977557483</v>
      </c>
      <c r="D64" s="46">
        <v>697.70262560208573</v>
      </c>
      <c r="E64" s="47">
        <v>0.10966242074199629</v>
      </c>
      <c r="F64" s="47">
        <v>0.12021273174953158</v>
      </c>
      <c r="G64" s="68">
        <v>5020.4050549297517</v>
      </c>
      <c r="H64" s="48">
        <v>636.46967977557483</v>
      </c>
      <c r="I64" s="49">
        <v>697.70262560208573</v>
      </c>
      <c r="J64" s="47">
        <f t="shared" si="14"/>
        <v>0.10966242074199629</v>
      </c>
      <c r="K64" s="50">
        <f t="shared" si="15"/>
        <v>0.12021273174953158</v>
      </c>
      <c r="L64" s="68">
        <v>5020.4050549297517</v>
      </c>
      <c r="M64" s="48">
        <v>636.46967977557483</v>
      </c>
      <c r="N64" s="49">
        <v>697.70262560208573</v>
      </c>
      <c r="O64" s="47">
        <f t="shared" si="16"/>
        <v>0.10966242074199629</v>
      </c>
      <c r="P64" s="50">
        <f t="shared" si="17"/>
        <v>0.12021273174953158</v>
      </c>
      <c r="Q64" s="68">
        <v>5020.4050549297517</v>
      </c>
      <c r="R64" s="48">
        <v>636.46967977557483</v>
      </c>
      <c r="S64" s="49">
        <v>697.70262560208573</v>
      </c>
      <c r="T64" s="47">
        <f t="shared" si="22"/>
        <v>0.10966242074199629</v>
      </c>
      <c r="U64" s="50">
        <f t="shared" si="22"/>
        <v>0.12021273174953158</v>
      </c>
      <c r="W64" s="106">
        <f t="shared" si="18"/>
        <v>6.0698706952165393E-2</v>
      </c>
      <c r="X64" s="63">
        <f t="shared" si="19"/>
        <v>6.0698706952165393E-2</v>
      </c>
      <c r="Y64" s="63">
        <f t="shared" si="20"/>
        <v>6.0698706952165393E-2</v>
      </c>
      <c r="Z64" s="50">
        <f t="shared" si="21"/>
        <v>6.0698706952165393E-2</v>
      </c>
    </row>
    <row r="65" spans="1:26" x14ac:dyDescent="0.3">
      <c r="A65" s="17">
        <v>2008</v>
      </c>
      <c r="B65" s="68">
        <v>5276.1542967908108</v>
      </c>
      <c r="C65" s="51">
        <v>749.31262382103125</v>
      </c>
      <c r="D65" s="46">
        <v>680.50642855435217</v>
      </c>
      <c r="E65" s="47">
        <v>0.12275580982436396</v>
      </c>
      <c r="F65" s="47">
        <v>0.11148366525829047</v>
      </c>
      <c r="G65" s="68">
        <v>5276.1542967908108</v>
      </c>
      <c r="H65" s="48">
        <v>749.31262382103125</v>
      </c>
      <c r="I65" s="49">
        <v>680.50642855435217</v>
      </c>
      <c r="J65" s="47">
        <f t="shared" si="14"/>
        <v>0.12275580982436396</v>
      </c>
      <c r="K65" s="50">
        <f t="shared" si="15"/>
        <v>0.11148366525829047</v>
      </c>
      <c r="L65" s="68">
        <v>5276.1542967908108</v>
      </c>
      <c r="M65" s="48">
        <v>749.31262382103125</v>
      </c>
      <c r="N65" s="49">
        <v>680.50642855435217</v>
      </c>
      <c r="O65" s="47">
        <f t="shared" si="16"/>
        <v>0.12275580982436396</v>
      </c>
      <c r="P65" s="50">
        <f t="shared" si="17"/>
        <v>0.11148366525829047</v>
      </c>
      <c r="Q65" s="68">
        <v>5276.1542967908108</v>
      </c>
      <c r="R65" s="48">
        <v>749.31262382103125</v>
      </c>
      <c r="S65" s="49">
        <v>680.50642855435217</v>
      </c>
      <c r="T65" s="47">
        <f t="shared" si="22"/>
        <v>0.12275580982436396</v>
      </c>
      <c r="U65" s="50">
        <f t="shared" si="22"/>
        <v>0.11148366525829047</v>
      </c>
      <c r="W65" s="106">
        <f t="shared" si="18"/>
        <v>5.0941953699518372E-2</v>
      </c>
      <c r="X65" s="63">
        <f t="shared" si="19"/>
        <v>5.0941953699518372E-2</v>
      </c>
      <c r="Y65" s="63">
        <f t="shared" si="20"/>
        <v>5.0941953699518372E-2</v>
      </c>
      <c r="Z65" s="50">
        <f t="shared" si="21"/>
        <v>5.0941953699518372E-2</v>
      </c>
    </row>
    <row r="66" spans="1:26" x14ac:dyDescent="0.3">
      <c r="A66" s="17">
        <v>2009</v>
      </c>
      <c r="B66" s="68">
        <v>5269.5162598733732</v>
      </c>
      <c r="C66" s="51">
        <v>622.59255397063203</v>
      </c>
      <c r="D66" s="46">
        <v>607.35645188206979</v>
      </c>
      <c r="E66" s="47">
        <v>0.1023139305845957</v>
      </c>
      <c r="F66" s="47">
        <v>9.9810101263915291E-2</v>
      </c>
      <c r="G66" s="68">
        <v>5269.5162598733732</v>
      </c>
      <c r="H66" s="48">
        <v>622.59255397063203</v>
      </c>
      <c r="I66" s="49">
        <v>607.35645188206979</v>
      </c>
      <c r="J66" s="47">
        <f t="shared" si="14"/>
        <v>0.1023139305845957</v>
      </c>
      <c r="K66" s="50">
        <f t="shared" si="15"/>
        <v>9.9810101263915291E-2</v>
      </c>
      <c r="L66" s="68">
        <v>5269.5162598733732</v>
      </c>
      <c r="M66" s="48">
        <v>622.59255397063203</v>
      </c>
      <c r="N66" s="49">
        <v>607.35645188206979</v>
      </c>
      <c r="O66" s="47">
        <f t="shared" si="16"/>
        <v>0.1023139305845957</v>
      </c>
      <c r="P66" s="50">
        <f t="shared" si="17"/>
        <v>9.9810101263915291E-2</v>
      </c>
      <c r="Q66" s="68">
        <v>5269.5162598733732</v>
      </c>
      <c r="R66" s="48">
        <v>622.59255397063203</v>
      </c>
      <c r="S66" s="49">
        <v>607.35645188206979</v>
      </c>
      <c r="T66" s="47">
        <f t="shared" si="22"/>
        <v>0.1023139305845957</v>
      </c>
      <c r="U66" s="50">
        <f t="shared" si="22"/>
        <v>9.9810101263915291E-2</v>
      </c>
      <c r="W66" s="106">
        <f t="shared" si="18"/>
        <v>-1.2581203171929678E-3</v>
      </c>
      <c r="X66" s="63">
        <f t="shared" si="19"/>
        <v>-1.2581203171929678E-3</v>
      </c>
      <c r="Y66" s="63">
        <f t="shared" si="20"/>
        <v>-1.2581203171929678E-3</v>
      </c>
      <c r="Z66" s="50">
        <f t="shared" si="21"/>
        <v>-1.2581203171929678E-3</v>
      </c>
    </row>
    <row r="67" spans="1:26" x14ac:dyDescent="0.3">
      <c r="A67" s="17">
        <v>2010</v>
      </c>
      <c r="B67" s="68">
        <v>5666.2173355854184</v>
      </c>
      <c r="C67" s="51">
        <v>852.76503160750394</v>
      </c>
      <c r="D67" s="46">
        <v>665.0298512113917</v>
      </c>
      <c r="E67" s="47">
        <v>0.13030339911243774</v>
      </c>
      <c r="F67" s="47">
        <v>0.1016172649114527</v>
      </c>
      <c r="G67" s="68">
        <v>5666.2173355854184</v>
      </c>
      <c r="H67" s="48">
        <v>852.76503160750394</v>
      </c>
      <c r="I67" s="49">
        <v>665.0298512113917</v>
      </c>
      <c r="J67" s="47">
        <f t="shared" si="14"/>
        <v>0.13030339911243774</v>
      </c>
      <c r="K67" s="50">
        <f t="shared" si="15"/>
        <v>0.1016172649114527</v>
      </c>
      <c r="L67" s="68">
        <v>5666.2173355854184</v>
      </c>
      <c r="M67" s="48">
        <v>852.76503160750394</v>
      </c>
      <c r="N67" s="49">
        <v>665.0298512113917</v>
      </c>
      <c r="O67" s="47">
        <f t="shared" si="16"/>
        <v>0.13030339911243774</v>
      </c>
      <c r="P67" s="50">
        <f t="shared" si="17"/>
        <v>0.1016172649114527</v>
      </c>
      <c r="Q67" s="68">
        <v>5666.2173355854184</v>
      </c>
      <c r="R67" s="48">
        <v>852.76503160750394</v>
      </c>
      <c r="S67" s="49">
        <v>665.0298512113917</v>
      </c>
      <c r="T67" s="47">
        <f t="shared" si="22"/>
        <v>0.13030339911243774</v>
      </c>
      <c r="U67" s="50">
        <f t="shared" si="22"/>
        <v>0.1016172649114527</v>
      </c>
      <c r="W67" s="106">
        <f t="shared" si="18"/>
        <v>7.5282256690783589E-2</v>
      </c>
      <c r="X67" s="63">
        <f t="shared" si="19"/>
        <v>7.5282256690783589E-2</v>
      </c>
      <c r="Y67" s="63">
        <f t="shared" si="20"/>
        <v>7.5282256690783589E-2</v>
      </c>
      <c r="Z67" s="50">
        <f t="shared" si="21"/>
        <v>7.5282256690783589E-2</v>
      </c>
    </row>
    <row r="68" spans="1:26" x14ac:dyDescent="0.3">
      <c r="A68" s="17">
        <v>2011</v>
      </c>
      <c r="B68" s="68">
        <v>5891.4167851025559</v>
      </c>
      <c r="C68" s="51">
        <v>928.82837530527331</v>
      </c>
      <c r="D68" s="46">
        <v>684.47478171921375</v>
      </c>
      <c r="E68" s="47">
        <v>0.13814428675892851</v>
      </c>
      <c r="F68" s="47">
        <v>0.10180167083504177</v>
      </c>
      <c r="G68" s="68">
        <v>5891.4167851025559</v>
      </c>
      <c r="H68" s="48">
        <v>928.82837530527331</v>
      </c>
      <c r="I68" s="49">
        <v>684.47478171921375</v>
      </c>
      <c r="J68" s="47">
        <f t="shared" ref="J68:J74" si="23">E68</f>
        <v>0.13814428675892851</v>
      </c>
      <c r="K68" s="50">
        <f t="shared" ref="K68:K74" si="24">F68</f>
        <v>0.10180167083504177</v>
      </c>
      <c r="L68" s="68">
        <v>5891.4167851025559</v>
      </c>
      <c r="M68" s="48">
        <v>928.82837530527331</v>
      </c>
      <c r="N68" s="49">
        <v>684.47478171921375</v>
      </c>
      <c r="O68" s="47">
        <f t="shared" ref="O68:O74" si="25">J68</f>
        <v>0.13814428675892851</v>
      </c>
      <c r="P68" s="50">
        <f t="shared" ref="P68:P74" si="26">K68</f>
        <v>0.10180167083504177</v>
      </c>
      <c r="Q68" s="68">
        <v>5891.4167851025559</v>
      </c>
      <c r="R68" s="48">
        <v>928.82837530527331</v>
      </c>
      <c r="S68" s="49">
        <v>684.47478171921375</v>
      </c>
      <c r="T68" s="47">
        <f t="shared" si="22"/>
        <v>0.13814428675892851</v>
      </c>
      <c r="U68" s="50">
        <f t="shared" si="22"/>
        <v>0.10180167083504177</v>
      </c>
      <c r="W68" s="106">
        <f t="shared" si="18"/>
        <v>3.9744230794470647E-2</v>
      </c>
      <c r="X68" s="63">
        <f t="shared" si="19"/>
        <v>3.9744230794470647E-2</v>
      </c>
      <c r="Y68" s="63">
        <f t="shared" si="20"/>
        <v>3.9744230794470647E-2</v>
      </c>
      <c r="Z68" s="50">
        <f t="shared" si="21"/>
        <v>3.9744230794470647E-2</v>
      </c>
    </row>
    <row r="69" spans="1:26" x14ac:dyDescent="0.3">
      <c r="A69" s="17">
        <v>2012</v>
      </c>
      <c r="B69" s="68">
        <v>6004.6012695597774</v>
      </c>
      <c r="C69" s="51">
        <v>907.64749907667647</v>
      </c>
      <c r="D69" s="46">
        <v>682.22604825912561</v>
      </c>
      <c r="E69" s="47">
        <v>0.13362096149973393</v>
      </c>
      <c r="F69" s="47">
        <v>0.10043513657150201</v>
      </c>
      <c r="G69" s="68">
        <v>6004.6012695597774</v>
      </c>
      <c r="H69" s="48">
        <v>907.64749907667647</v>
      </c>
      <c r="I69" s="49">
        <v>682.22604825912561</v>
      </c>
      <c r="J69" s="47">
        <f t="shared" si="23"/>
        <v>0.13362096149973393</v>
      </c>
      <c r="K69" s="50">
        <f t="shared" si="24"/>
        <v>0.10043513657150201</v>
      </c>
      <c r="L69" s="68">
        <v>6004.6012695597774</v>
      </c>
      <c r="M69" s="48">
        <v>907.64749907667647</v>
      </c>
      <c r="N69" s="49">
        <v>682.22604825912561</v>
      </c>
      <c r="O69" s="47">
        <f t="shared" si="25"/>
        <v>0.13362096149973393</v>
      </c>
      <c r="P69" s="50">
        <f t="shared" si="26"/>
        <v>0.10043513657150201</v>
      </c>
      <c r="Q69" s="68">
        <v>6004.6012695597774</v>
      </c>
      <c r="R69" s="48">
        <v>907.64749907667647</v>
      </c>
      <c r="S69" s="49">
        <v>682.22604825912561</v>
      </c>
      <c r="T69" s="47">
        <f t="shared" si="22"/>
        <v>0.13362096149973393</v>
      </c>
      <c r="U69" s="50">
        <f t="shared" si="22"/>
        <v>0.10043513657150201</v>
      </c>
      <c r="W69" s="106">
        <f t="shared" si="18"/>
        <v>1.9211759850945809E-2</v>
      </c>
      <c r="X69" s="63">
        <f t="shared" si="19"/>
        <v>1.9211759850945809E-2</v>
      </c>
      <c r="Y69" s="63">
        <f t="shared" si="20"/>
        <v>1.9211759850945809E-2</v>
      </c>
      <c r="Z69" s="50">
        <f t="shared" si="21"/>
        <v>1.9211759850945809E-2</v>
      </c>
    </row>
    <row r="70" spans="1:26" x14ac:dyDescent="0.3">
      <c r="A70" s="17">
        <v>2013</v>
      </c>
      <c r="B70" s="68">
        <v>6185.0288897679657</v>
      </c>
      <c r="C70" s="51">
        <v>986.11064648507511</v>
      </c>
      <c r="D70" s="46">
        <v>703.05990237464891</v>
      </c>
      <c r="E70" s="47">
        <v>0.14164285348687111</v>
      </c>
      <c r="F70" s="47">
        <v>0.10098604157606923</v>
      </c>
      <c r="G70" s="68">
        <v>6185.0288897679657</v>
      </c>
      <c r="H70" s="48">
        <v>986.11064648507511</v>
      </c>
      <c r="I70" s="49">
        <v>703.05990237464891</v>
      </c>
      <c r="J70" s="47">
        <f t="shared" si="23"/>
        <v>0.14164285348687111</v>
      </c>
      <c r="K70" s="50">
        <f t="shared" si="24"/>
        <v>0.10098604157606923</v>
      </c>
      <c r="L70" s="68">
        <v>6185.0288897679657</v>
      </c>
      <c r="M70" s="48">
        <v>986.11064648507511</v>
      </c>
      <c r="N70" s="49">
        <v>703.05990237464891</v>
      </c>
      <c r="O70" s="47">
        <f t="shared" si="25"/>
        <v>0.14164285348687111</v>
      </c>
      <c r="P70" s="50">
        <f t="shared" si="26"/>
        <v>0.10098604157606923</v>
      </c>
      <c r="Q70" s="68">
        <v>6185.0288897679657</v>
      </c>
      <c r="R70" s="48">
        <v>986.11064648507511</v>
      </c>
      <c r="S70" s="49">
        <v>703.05990237464891</v>
      </c>
      <c r="T70" s="47">
        <f t="shared" si="22"/>
        <v>0.14164285348687111</v>
      </c>
      <c r="U70" s="50">
        <f t="shared" si="22"/>
        <v>0.10098604157606923</v>
      </c>
      <c r="W70" s="106">
        <f t="shared" si="18"/>
        <v>3.0048226702889202E-2</v>
      </c>
      <c r="X70" s="63">
        <f t="shared" si="19"/>
        <v>3.0048226702889202E-2</v>
      </c>
      <c r="Y70" s="63">
        <f t="shared" si="20"/>
        <v>3.0048226702889202E-2</v>
      </c>
      <c r="Z70" s="50">
        <f t="shared" si="21"/>
        <v>3.0048226702889202E-2</v>
      </c>
    </row>
    <row r="71" spans="1:26" x14ac:dyDescent="0.3">
      <c r="A71" s="17">
        <v>2014</v>
      </c>
      <c r="B71" s="68">
        <v>6216.1986978955238</v>
      </c>
      <c r="C71" s="51">
        <v>961.43440398230064</v>
      </c>
      <c r="D71" s="46">
        <v>690.36117224709176</v>
      </c>
      <c r="E71" s="47">
        <v>0.13793917814139584</v>
      </c>
      <c r="F71" s="47">
        <v>9.9047685755842288E-2</v>
      </c>
      <c r="G71" s="68">
        <v>6216.1986978955238</v>
      </c>
      <c r="H71" s="48">
        <v>961.43440398230064</v>
      </c>
      <c r="I71" s="49">
        <v>690.36117224709176</v>
      </c>
      <c r="J71" s="47">
        <f t="shared" si="23"/>
        <v>0.13793917814139584</v>
      </c>
      <c r="K71" s="50">
        <f t="shared" si="24"/>
        <v>9.9047685755842288E-2</v>
      </c>
      <c r="L71" s="68">
        <v>6216.1986978955238</v>
      </c>
      <c r="M71" s="48">
        <v>961.43440398230064</v>
      </c>
      <c r="N71" s="49">
        <v>690.36117224709176</v>
      </c>
      <c r="O71" s="47">
        <f t="shared" si="25"/>
        <v>0.13793917814139584</v>
      </c>
      <c r="P71" s="50">
        <f t="shared" si="26"/>
        <v>9.9047685755842288E-2</v>
      </c>
      <c r="Q71" s="68">
        <v>6216.1986978955238</v>
      </c>
      <c r="R71" s="48">
        <v>961.43440398230064</v>
      </c>
      <c r="S71" s="49">
        <v>690.36117224709176</v>
      </c>
      <c r="T71" s="47">
        <f t="shared" si="22"/>
        <v>0.13793917814139584</v>
      </c>
      <c r="U71" s="50">
        <f t="shared" si="22"/>
        <v>9.9047685755842288E-2</v>
      </c>
      <c r="W71" s="106">
        <f t="shared" si="18"/>
        <v>5.0395574027346512E-3</v>
      </c>
      <c r="X71" s="63">
        <f t="shared" si="19"/>
        <v>5.0395574027346512E-3</v>
      </c>
      <c r="Y71" s="63">
        <f t="shared" si="20"/>
        <v>5.0395574027346512E-3</v>
      </c>
      <c r="Z71" s="50">
        <f t="shared" si="21"/>
        <v>5.0395574027346512E-3</v>
      </c>
    </row>
    <row r="72" spans="1:26" x14ac:dyDescent="0.3">
      <c r="A72" s="17">
        <v>2015</v>
      </c>
      <c r="B72" s="68">
        <v>5995.7870000000003</v>
      </c>
      <c r="C72" s="51">
        <v>816.55929736453265</v>
      </c>
      <c r="D72" s="46">
        <v>747.43931860168459</v>
      </c>
      <c r="E72" s="47">
        <v>0.12133244425200797</v>
      </c>
      <c r="F72" s="47">
        <v>0.11106191521999415</v>
      </c>
      <c r="G72" s="68">
        <v>5995.7870000000003</v>
      </c>
      <c r="H72" s="48">
        <v>816.55929736453265</v>
      </c>
      <c r="I72" s="49">
        <v>747.43931860168459</v>
      </c>
      <c r="J72" s="47">
        <f t="shared" si="23"/>
        <v>0.12133244425200797</v>
      </c>
      <c r="K72" s="50">
        <f t="shared" si="24"/>
        <v>0.11106191521999415</v>
      </c>
      <c r="L72" s="68">
        <v>5995.7870000000003</v>
      </c>
      <c r="M72" s="48">
        <v>816.55929736453265</v>
      </c>
      <c r="N72" s="49">
        <v>747.43931860168459</v>
      </c>
      <c r="O72" s="47">
        <f t="shared" si="25"/>
        <v>0.12133244425200797</v>
      </c>
      <c r="P72" s="50">
        <f t="shared" si="26"/>
        <v>0.11106191521999415</v>
      </c>
      <c r="Q72" s="68">
        <v>5995.7870000000003</v>
      </c>
      <c r="R72" s="48">
        <v>816.55929736453265</v>
      </c>
      <c r="S72" s="49">
        <v>747.43931860168459</v>
      </c>
      <c r="T72" s="47">
        <f t="shared" si="22"/>
        <v>0.12133244425200797</v>
      </c>
      <c r="U72" s="50">
        <f t="shared" si="22"/>
        <v>0.11106191521999415</v>
      </c>
      <c r="W72" s="106">
        <f t="shared" ref="W72:W97" si="27">B72/B71-1</f>
        <v>-3.5457633934729782E-2</v>
      </c>
      <c r="X72" s="63">
        <f t="shared" ref="X72:X97" si="28">G72/G71-1</f>
        <v>-3.5457633934729782E-2</v>
      </c>
      <c r="Y72" s="63">
        <f t="shared" ref="Y72:Y97" si="29">L72/L71-1</f>
        <v>-3.5457633934729782E-2</v>
      </c>
      <c r="Z72" s="50">
        <f t="shared" ref="Z72:Z97" si="30">Q72/Q71-1</f>
        <v>-3.5457633934729782E-2</v>
      </c>
    </row>
    <row r="73" spans="1:26" x14ac:dyDescent="0.3">
      <c r="A73" s="17">
        <v>2016</v>
      </c>
      <c r="B73" s="68">
        <v>5788.1699409810708</v>
      </c>
      <c r="C73" s="51">
        <v>719.52375602169889</v>
      </c>
      <c r="D73" s="46">
        <v>772.04310822382672</v>
      </c>
      <c r="E73" s="47">
        <v>0.11075511294395254</v>
      </c>
      <c r="F73" s="47">
        <v>0.11883933078416861</v>
      </c>
      <c r="G73" s="68">
        <v>5788.1699409810708</v>
      </c>
      <c r="H73" s="48">
        <v>719.52375602169889</v>
      </c>
      <c r="I73" s="49">
        <v>772.04310822382672</v>
      </c>
      <c r="J73" s="47">
        <f t="shared" si="23"/>
        <v>0.11075511294395254</v>
      </c>
      <c r="K73" s="50">
        <f t="shared" si="24"/>
        <v>0.11883933078416861</v>
      </c>
      <c r="L73" s="68">
        <v>5788.1699409810708</v>
      </c>
      <c r="M73" s="48">
        <v>719.52375602169889</v>
      </c>
      <c r="N73" s="49">
        <v>772.04310822382672</v>
      </c>
      <c r="O73" s="47">
        <f t="shared" si="25"/>
        <v>0.11075511294395254</v>
      </c>
      <c r="P73" s="50">
        <f t="shared" si="26"/>
        <v>0.11883933078416861</v>
      </c>
      <c r="Q73" s="68">
        <v>5788.1699409810708</v>
      </c>
      <c r="R73" s="48">
        <v>719.52375602169889</v>
      </c>
      <c r="S73" s="49">
        <v>772.04310822382672</v>
      </c>
      <c r="T73" s="47">
        <f t="shared" si="22"/>
        <v>0.11075511294395254</v>
      </c>
      <c r="U73" s="50">
        <f t="shared" si="22"/>
        <v>0.11883933078416861</v>
      </c>
      <c r="W73" s="106">
        <f t="shared" si="27"/>
        <v>-3.4627157205372572E-2</v>
      </c>
      <c r="X73" s="63">
        <f t="shared" si="28"/>
        <v>-3.4627157205372572E-2</v>
      </c>
      <c r="Y73" s="63">
        <f t="shared" si="29"/>
        <v>-3.4627157205372572E-2</v>
      </c>
      <c r="Z73" s="50">
        <f t="shared" si="30"/>
        <v>-3.4627157205372572E-2</v>
      </c>
    </row>
    <row r="74" spans="1:26" x14ac:dyDescent="0.3">
      <c r="A74" s="17">
        <v>2017</v>
      </c>
      <c r="B74" s="68">
        <v>5845.2086762195131</v>
      </c>
      <c r="C74" s="51">
        <v>757.81627609999998</v>
      </c>
      <c r="D74" s="46">
        <v>824.42537000000004</v>
      </c>
      <c r="E74" s="47">
        <v>0.11552182582356607</v>
      </c>
      <c r="F74" s="47">
        <v>0.12567574358234218</v>
      </c>
      <c r="G74" s="68">
        <v>5845.2086762195131</v>
      </c>
      <c r="H74" s="48">
        <v>757.81627609999998</v>
      </c>
      <c r="I74" s="49">
        <v>824.42537000000004</v>
      </c>
      <c r="J74" s="47">
        <f t="shared" si="23"/>
        <v>0.11552182582356607</v>
      </c>
      <c r="K74" s="50">
        <f t="shared" si="24"/>
        <v>0.12567574358234218</v>
      </c>
      <c r="L74" s="68">
        <v>5845.2086762195131</v>
      </c>
      <c r="M74" s="48">
        <v>757.81627609999998</v>
      </c>
      <c r="N74" s="49">
        <v>824.42537000000004</v>
      </c>
      <c r="O74" s="47">
        <f t="shared" si="25"/>
        <v>0.11552182582356607</v>
      </c>
      <c r="P74" s="50">
        <f t="shared" si="26"/>
        <v>0.12567574358234218</v>
      </c>
      <c r="Q74" s="68">
        <v>5845.2086762195131</v>
      </c>
      <c r="R74" s="48">
        <v>757.81627609999998</v>
      </c>
      <c r="S74" s="49">
        <v>824.42537000000004</v>
      </c>
      <c r="T74" s="47">
        <f t="shared" si="22"/>
        <v>0.11552182582356607</v>
      </c>
      <c r="U74" s="50">
        <f t="shared" si="22"/>
        <v>0.12567574358234218</v>
      </c>
      <c r="W74" s="106">
        <f t="shared" si="27"/>
        <v>9.8543643016768545E-3</v>
      </c>
      <c r="X74" s="63">
        <f t="shared" si="28"/>
        <v>9.8543643016768545E-3</v>
      </c>
      <c r="Y74" s="63">
        <f t="shared" si="29"/>
        <v>9.8543643016768545E-3</v>
      </c>
      <c r="Z74" s="50">
        <f t="shared" si="30"/>
        <v>9.8543643016768545E-3</v>
      </c>
    </row>
    <row r="75" spans="1:26" x14ac:dyDescent="0.3">
      <c r="A75" s="17">
        <v>2018</v>
      </c>
      <c r="B75" s="68">
        <v>5910.5335008911079</v>
      </c>
      <c r="C75" s="51">
        <v>911.04447603369181</v>
      </c>
      <c r="D75" s="46">
        <v>908.29193476561397</v>
      </c>
      <c r="E75" s="47">
        <f t="shared" ref="E75:E76" si="31">C75/$B75</f>
        <v>0.15413912735565025</v>
      </c>
      <c r="F75" s="63">
        <f t="shared" ref="F75:F76" si="32">D75/$B75</f>
        <v>0.1536734263715237</v>
      </c>
      <c r="G75" s="68">
        <v>5910.5335008911079</v>
      </c>
      <c r="H75" s="51">
        <v>911.04447603369181</v>
      </c>
      <c r="I75" s="46">
        <v>908.29193476561397</v>
      </c>
      <c r="J75" s="47">
        <f t="shared" ref="J75:J97" si="33">H75/$G75</f>
        <v>0.15413912735565025</v>
      </c>
      <c r="K75" s="63">
        <f t="shared" ref="K75:K97" si="34">I75/$G75</f>
        <v>0.1536734263715237</v>
      </c>
      <c r="L75" s="68">
        <v>5910.5335008911079</v>
      </c>
      <c r="M75" s="51">
        <v>911.04447603369181</v>
      </c>
      <c r="N75" s="46">
        <v>908.29193476561397</v>
      </c>
      <c r="O75" s="47">
        <f t="shared" ref="O75:O97" si="35">M75/$L75</f>
        <v>0.15413912735565025</v>
      </c>
      <c r="P75" s="63">
        <f t="shared" ref="P75:P97" si="36">N75/$L75</f>
        <v>0.1536734263715237</v>
      </c>
      <c r="Q75" s="68">
        <v>5910.5335008911079</v>
      </c>
      <c r="R75" s="51">
        <v>911.04447603369181</v>
      </c>
      <c r="S75" s="46">
        <v>908.29193476561397</v>
      </c>
      <c r="T75" s="63">
        <f t="shared" ref="T75:T97" si="37">R75/$Q75</f>
        <v>0.15413912735565025</v>
      </c>
      <c r="U75" s="50">
        <f t="shared" ref="U75:U97" si="38">S75/$Q75</f>
        <v>0.1536734263715237</v>
      </c>
      <c r="W75" s="106">
        <f t="shared" si="27"/>
        <v>1.1175789999997798E-2</v>
      </c>
      <c r="X75" s="63">
        <f t="shared" si="28"/>
        <v>1.1175789999997798E-2</v>
      </c>
      <c r="Y75" s="63">
        <f t="shared" si="29"/>
        <v>1.1175789999997798E-2</v>
      </c>
      <c r="Z75" s="50">
        <f t="shared" si="30"/>
        <v>1.1175789999997798E-2</v>
      </c>
    </row>
    <row r="76" spans="1:26" s="57" customFormat="1" x14ac:dyDescent="0.3">
      <c r="A76" s="52">
        <v>2019</v>
      </c>
      <c r="B76" s="69">
        <f t="array" ref="B76:B97">TRANSPOSE(PIB_BR_reais!$F$5:$AK$5)*1000</f>
        <v>6078.9837056665137</v>
      </c>
      <c r="C76" s="56">
        <f t="array" ref="C76:C97">TRANSPOSE('Balança Comercial'!$F$10:$AK$10)</f>
        <v>667.22478829869146</v>
      </c>
      <c r="D76" s="53">
        <f t="array" ref="D76:D97">TRANSPOSE('Balança Comercial'!$F$9:$AK$9)</f>
        <v>864.47267128560452</v>
      </c>
      <c r="E76" s="54">
        <f t="shared" si="31"/>
        <v>0.10975926579252698</v>
      </c>
      <c r="F76" s="64">
        <f t="shared" si="32"/>
        <v>0.14220677553055255</v>
      </c>
      <c r="G76" s="69">
        <f t="array" ref="G76:G97">TRANSPOSE(PIB_BR_reais!$F$6:$AK$6)*1000</f>
        <v>6089.0316126180287</v>
      </c>
      <c r="H76" s="56">
        <f t="array" ref="H76:H97">TRANSPOSE('Balança Comercial'!$F$21:$AK$21)</f>
        <v>647.88245462402756</v>
      </c>
      <c r="I76" s="53">
        <f t="array" ref="I76:I97">TRANSPOSE('Balança Comercial'!$F$20:$AK$20)</f>
        <v>839.41227312013825</v>
      </c>
      <c r="J76" s="54">
        <f t="shared" si="33"/>
        <v>0.10640155871115033</v>
      </c>
      <c r="K76" s="64">
        <f t="shared" si="34"/>
        <v>0.13785644853290985</v>
      </c>
      <c r="L76" s="69">
        <f t="array" ref="L76:L97">TRANSPOSE(PIB_BR_reais!$F$7:$AK$7)*1000</f>
        <v>6031.1083843092965</v>
      </c>
      <c r="M76" s="56">
        <f t="array" ref="M76:M97">TRANSPOSE('Balança Comercial'!$F$32:$AK$32)</f>
        <v>740.84617593567532</v>
      </c>
      <c r="N76" s="53">
        <f t="array" ref="N76:N97">TRANSPOSE('Balança Comercial'!$F$31:$AK$31)</f>
        <v>959.85833253565625</v>
      </c>
      <c r="O76" s="54">
        <f t="shared" si="35"/>
        <v>0.12283748338250426</v>
      </c>
      <c r="P76" s="64">
        <f t="shared" si="36"/>
        <v>0.15915123247210264</v>
      </c>
      <c r="Q76" s="69">
        <f t="array" ref="Q76:Q97">TRANSPOSE(PIB_BR_reais!$F$8:$AK$8)*1000</f>
        <v>6040.5652379107223</v>
      </c>
      <c r="R76" s="56">
        <f t="array" ref="R76:R97">TRANSPOSE('Balança Comercial'!$F$43:$AK$43)</f>
        <v>757.3903002309471</v>
      </c>
      <c r="S76" s="53">
        <f t="array" ref="S76:S97">TRANSPOSE('Balança Comercial'!$F$42:$AK$42)</f>
        <v>981.29330254041599</v>
      </c>
      <c r="T76" s="64">
        <f t="shared" si="37"/>
        <v>0.12538401133018953</v>
      </c>
      <c r="U76" s="55">
        <f t="shared" si="38"/>
        <v>0.16245057604573118</v>
      </c>
      <c r="W76" s="107">
        <f t="shared" si="27"/>
        <v>2.8500000000001524E-2</v>
      </c>
      <c r="X76" s="64">
        <f t="shared" si="28"/>
        <v>3.0200000000001559E-2</v>
      </c>
      <c r="Y76" s="64">
        <f t="shared" si="29"/>
        <v>2.040000000000175E-2</v>
      </c>
      <c r="Z76" s="55">
        <f t="shared" si="30"/>
        <v>2.2000000000001796E-2</v>
      </c>
    </row>
    <row r="77" spans="1:26" s="57" customFormat="1" x14ac:dyDescent="0.3">
      <c r="A77" s="52">
        <v>2020</v>
      </c>
      <c r="B77" s="69">
        <v>6290.5323386237087</v>
      </c>
      <c r="C77" s="56">
        <v>689.79608124028493</v>
      </c>
      <c r="D77" s="53">
        <v>883.59427283684806</v>
      </c>
      <c r="E77" s="54">
        <f t="shared" ref="E77:E97" si="39">C77/$B77</f>
        <v>0.10965623322607444</v>
      </c>
      <c r="F77" s="55">
        <f t="shared" ref="F77:F97" si="40">D77/$B77</f>
        <v>0.14046414918044403</v>
      </c>
      <c r="G77" s="69">
        <v>6311.890169639848</v>
      </c>
      <c r="H77" s="56">
        <v>696.01445707737707</v>
      </c>
      <c r="I77" s="53">
        <v>857.26894346948279</v>
      </c>
      <c r="J77" s="54">
        <f t="shared" si="33"/>
        <v>0.11027036883898934</v>
      </c>
      <c r="K77" s="55">
        <f t="shared" si="34"/>
        <v>0.13581810209451062</v>
      </c>
      <c r="L77" s="69">
        <v>6091.4194681523886</v>
      </c>
      <c r="M77" s="56">
        <v>790.50125606508038</v>
      </c>
      <c r="N77" s="53">
        <v>1074.5880270854059</v>
      </c>
      <c r="O77" s="54">
        <f t="shared" si="35"/>
        <v>0.12977291421121756</v>
      </c>
      <c r="P77" s="55">
        <f t="shared" si="36"/>
        <v>0.17641011798705486</v>
      </c>
      <c r="Q77" s="69">
        <v>6221.7821950480438</v>
      </c>
      <c r="R77" s="56">
        <v>682.89812042788208</v>
      </c>
      <c r="S77" s="53">
        <v>901.26615829358491</v>
      </c>
      <c r="T77" s="64">
        <f t="shared" si="37"/>
        <v>0.10975924566620238</v>
      </c>
      <c r="U77" s="55">
        <f t="shared" si="38"/>
        <v>0.14485659093159969</v>
      </c>
      <c r="W77" s="107">
        <f t="shared" si="27"/>
        <v>3.4799999999999942E-2</v>
      </c>
      <c r="X77" s="64">
        <f t="shared" si="28"/>
        <v>3.6599999999999966E-2</v>
      </c>
      <c r="Y77" s="64">
        <f t="shared" si="29"/>
        <v>9.9999999999997868E-3</v>
      </c>
      <c r="Z77" s="55">
        <f t="shared" si="30"/>
        <v>3.0000000000000027E-2</v>
      </c>
    </row>
    <row r="78" spans="1:26" s="57" customFormat="1" x14ac:dyDescent="0.3">
      <c r="A78" s="52">
        <v>2021</v>
      </c>
      <c r="B78" s="69">
        <v>6504.4104381369143</v>
      </c>
      <c r="C78" s="56">
        <v>724.65187109578187</v>
      </c>
      <c r="D78" s="53">
        <v>926.11833646055425</v>
      </c>
      <c r="E78" s="54">
        <f t="shared" si="39"/>
        <v>0.11140930880483411</v>
      </c>
      <c r="F78" s="55">
        <f t="shared" si="40"/>
        <v>0.14238313299396066</v>
      </c>
      <c r="G78" s="69">
        <v>6564.3657764254422</v>
      </c>
      <c r="H78" s="56">
        <v>760.43184361517001</v>
      </c>
      <c r="I78" s="53">
        <v>898.52606816505556</v>
      </c>
      <c r="J78" s="54">
        <f t="shared" si="33"/>
        <v>0.11584239354030258</v>
      </c>
      <c r="K78" s="55">
        <f t="shared" si="34"/>
        <v>0.13687934200618826</v>
      </c>
      <c r="L78" s="69">
        <v>6152.333662833913</v>
      </c>
      <c r="M78" s="56">
        <v>813.83682118853756</v>
      </c>
      <c r="N78" s="53">
        <v>1171.3560566014044</v>
      </c>
      <c r="O78" s="54">
        <f t="shared" si="35"/>
        <v>0.13228099543834959</v>
      </c>
      <c r="P78" s="55">
        <f t="shared" si="36"/>
        <v>0.19039215374119511</v>
      </c>
      <c r="Q78" s="69">
        <v>6408.4356608994849</v>
      </c>
      <c r="R78" s="56">
        <v>710.30376404808533</v>
      </c>
      <c r="S78" s="53">
        <v>963.90396458814485</v>
      </c>
      <c r="T78" s="64">
        <f t="shared" si="37"/>
        <v>0.11083886952036395</v>
      </c>
      <c r="U78" s="55">
        <f t="shared" si="38"/>
        <v>0.1504117409603285</v>
      </c>
      <c r="W78" s="107">
        <f t="shared" si="27"/>
        <v>3.400000000000003E-2</v>
      </c>
      <c r="X78" s="64">
        <f t="shared" si="28"/>
        <v>4.0000000000000036E-2</v>
      </c>
      <c r="Y78" s="64">
        <f t="shared" si="29"/>
        <v>1.0000000000000009E-2</v>
      </c>
      <c r="Z78" s="55">
        <f t="shared" si="30"/>
        <v>3.0000000000000027E-2</v>
      </c>
    </row>
    <row r="79" spans="1:26" s="57" customFormat="1" x14ac:dyDescent="0.3">
      <c r="A79" s="52">
        <v>2022</v>
      </c>
      <c r="B79" s="69">
        <v>6748.3258295670494</v>
      </c>
      <c r="C79" s="56">
        <v>757.76487145850388</v>
      </c>
      <c r="D79" s="53">
        <v>968.29384218570556</v>
      </c>
      <c r="E79" s="54">
        <f t="shared" si="39"/>
        <v>0.11228931302315609</v>
      </c>
      <c r="F79" s="55">
        <f t="shared" si="40"/>
        <v>0.14348652786491611</v>
      </c>
      <c r="G79" s="69">
        <v>6826.9404074824597</v>
      </c>
      <c r="H79" s="56">
        <v>809.85991345015589</v>
      </c>
      <c r="I79" s="53">
        <v>939.44501970738588</v>
      </c>
      <c r="J79" s="54">
        <f t="shared" si="33"/>
        <v>0.11862706646194446</v>
      </c>
      <c r="K79" s="55">
        <f t="shared" si="34"/>
        <v>0.13760849862959634</v>
      </c>
      <c r="L79" s="69">
        <v>6213.8569994622512</v>
      </c>
      <c r="M79" s="56">
        <v>830.11355761230834</v>
      </c>
      <c r="N79" s="53">
        <v>1224.6997084074903</v>
      </c>
      <c r="O79" s="54">
        <f t="shared" si="35"/>
        <v>0.13359070826447189</v>
      </c>
      <c r="P79" s="55">
        <f t="shared" si="36"/>
        <v>0.19709171107630513</v>
      </c>
      <c r="Q79" s="69">
        <v>6600.6887307264706</v>
      </c>
      <c r="R79" s="56">
        <v>733.81982079945021</v>
      </c>
      <c r="S79" s="53">
        <v>1007.8002309468823</v>
      </c>
      <c r="T79" s="64">
        <f t="shared" si="37"/>
        <v>0.1111732200586114</v>
      </c>
      <c r="U79" s="55">
        <f t="shared" si="38"/>
        <v>0.15268107193958894</v>
      </c>
      <c r="W79" s="107">
        <f t="shared" si="27"/>
        <v>3.7500000000000089E-2</v>
      </c>
      <c r="X79" s="64">
        <f t="shared" si="28"/>
        <v>4.0000000000000036E-2</v>
      </c>
      <c r="Y79" s="64">
        <f t="shared" si="29"/>
        <v>9.9999999999997868E-3</v>
      </c>
      <c r="Z79" s="55">
        <f t="shared" si="30"/>
        <v>3.0000000000000249E-2</v>
      </c>
    </row>
    <row r="80" spans="1:26" s="57" customFormat="1" x14ac:dyDescent="0.3">
      <c r="A80" s="52">
        <v>2023</v>
      </c>
      <c r="B80" s="69">
        <v>6967.6464190279776</v>
      </c>
      <c r="C80" s="56">
        <v>790.87787182122611</v>
      </c>
      <c r="D80" s="53">
        <v>1009.0751163166371</v>
      </c>
      <c r="E80" s="54">
        <f t="shared" si="39"/>
        <v>0.11350717649239693</v>
      </c>
      <c r="F80" s="55">
        <f t="shared" si="40"/>
        <v>0.14482295105574663</v>
      </c>
      <c r="G80" s="69">
        <v>7100.0180237817585</v>
      </c>
      <c r="H80" s="56">
        <v>862.50080782441592</v>
      </c>
      <c r="I80" s="53">
        <v>1009.9033961854396</v>
      </c>
      <c r="J80" s="54">
        <f t="shared" si="33"/>
        <v>0.12147867863651041</v>
      </c>
      <c r="K80" s="55">
        <f t="shared" si="34"/>
        <v>0.14223955387193848</v>
      </c>
      <c r="L80" s="69">
        <v>6307.0648544541846</v>
      </c>
      <c r="M80" s="56">
        <v>846.71582876455443</v>
      </c>
      <c r="N80" s="53">
        <v>1261.4406996597152</v>
      </c>
      <c r="O80" s="54">
        <f t="shared" si="35"/>
        <v>0.13424879057119343</v>
      </c>
      <c r="P80" s="55">
        <f t="shared" si="36"/>
        <v>0.20000439646166929</v>
      </c>
      <c r="Q80" s="69">
        <v>6798.7093926482648</v>
      </c>
      <c r="R80" s="56">
        <v>757.47506868221535</v>
      </c>
      <c r="S80" s="53">
        <v>1043.9004673079692</v>
      </c>
      <c r="T80" s="64">
        <f t="shared" si="37"/>
        <v>0.11141453839772965</v>
      </c>
      <c r="U80" s="55">
        <f t="shared" si="38"/>
        <v>0.15354391650226781</v>
      </c>
      <c r="W80" s="107">
        <f t="shared" si="27"/>
        <v>3.2499999999999973E-2</v>
      </c>
      <c r="X80" s="64">
        <f t="shared" si="28"/>
        <v>4.0000000000000036E-2</v>
      </c>
      <c r="Y80" s="64">
        <f t="shared" si="29"/>
        <v>1.4999999999999902E-2</v>
      </c>
      <c r="Z80" s="55">
        <f t="shared" si="30"/>
        <v>3.0000000000000027E-2</v>
      </c>
    </row>
    <row r="81" spans="1:26" s="57" customFormat="1" x14ac:dyDescent="0.3">
      <c r="A81" s="52">
        <v>2024</v>
      </c>
      <c r="B81" s="69">
        <v>7190.6111044368727</v>
      </c>
      <c r="C81" s="56">
        <v>824.88562030953881</v>
      </c>
      <c r="D81" s="53">
        <v>1051.4562712019358</v>
      </c>
      <c r="E81" s="54">
        <f t="shared" si="39"/>
        <v>0.11471703980772287</v>
      </c>
      <c r="F81" s="55">
        <f t="shared" si="40"/>
        <v>0.14622627422489146</v>
      </c>
      <c r="G81" s="69">
        <v>7384.0187447330291</v>
      </c>
      <c r="H81" s="56">
        <v>918.56336033300306</v>
      </c>
      <c r="I81" s="53">
        <v>1085.6461508993477</v>
      </c>
      <c r="J81" s="54">
        <f t="shared" si="33"/>
        <v>0.12439883918065731</v>
      </c>
      <c r="K81" s="55">
        <f t="shared" si="34"/>
        <v>0.14702646193493643</v>
      </c>
      <c r="L81" s="69">
        <v>6401.6708272709966</v>
      </c>
      <c r="M81" s="56">
        <v>863.65014533984549</v>
      </c>
      <c r="N81" s="53">
        <v>1299.2839206495066</v>
      </c>
      <c r="O81" s="54">
        <f t="shared" si="35"/>
        <v>0.13491011466267716</v>
      </c>
      <c r="P81" s="55">
        <f t="shared" si="36"/>
        <v>0.20296012645863978</v>
      </c>
      <c r="Q81" s="69">
        <v>7002.6706744277126</v>
      </c>
      <c r="R81" s="56">
        <v>781.71966558180372</v>
      </c>
      <c r="S81" s="53">
        <v>1081.2719320251078</v>
      </c>
      <c r="T81" s="64">
        <f t="shared" si="37"/>
        <v>0.11163164768500114</v>
      </c>
      <c r="U81" s="55">
        <f t="shared" si="38"/>
        <v>0.15440850816727489</v>
      </c>
      <c r="W81" s="107">
        <f t="shared" si="27"/>
        <v>3.2000000000000028E-2</v>
      </c>
      <c r="X81" s="64">
        <f t="shared" si="28"/>
        <v>4.0000000000000036E-2</v>
      </c>
      <c r="Y81" s="64">
        <f t="shared" si="29"/>
        <v>1.4999999999999902E-2</v>
      </c>
      <c r="Z81" s="55">
        <f t="shared" si="30"/>
        <v>3.0000000000000027E-2</v>
      </c>
    </row>
    <row r="82" spans="1:26" s="57" customFormat="1" x14ac:dyDescent="0.3">
      <c r="A82" s="52">
        <v>2025</v>
      </c>
      <c r="B82" s="69">
        <v>7435.091881987727</v>
      </c>
      <c r="C82" s="56">
        <v>860.35570198284881</v>
      </c>
      <c r="D82" s="53">
        <v>1095.6174345924171</v>
      </c>
      <c r="E82" s="54">
        <f t="shared" si="39"/>
        <v>0.11571554402268368</v>
      </c>
      <c r="F82" s="55">
        <f t="shared" si="40"/>
        <v>0.14735761870632194</v>
      </c>
      <c r="G82" s="69">
        <v>7679.3794945223508</v>
      </c>
      <c r="H82" s="56">
        <v>978.26997875464826</v>
      </c>
      <c r="I82" s="53">
        <v>1167.0696122167988</v>
      </c>
      <c r="J82" s="54">
        <f t="shared" si="33"/>
        <v>0.12738919589173078</v>
      </c>
      <c r="K82" s="55">
        <f t="shared" si="34"/>
        <v>0.15197446786543908</v>
      </c>
      <c r="L82" s="69">
        <v>6497.6958896800616</v>
      </c>
      <c r="M82" s="56">
        <v>880.92314824664243</v>
      </c>
      <c r="N82" s="53">
        <v>1338.2624382689917</v>
      </c>
      <c r="O82" s="54">
        <f t="shared" si="35"/>
        <v>0.13557469650830611</v>
      </c>
      <c r="P82" s="55">
        <f t="shared" si="36"/>
        <v>0.20595953719448173</v>
      </c>
      <c r="Q82" s="69">
        <v>7212.7507946605447</v>
      </c>
      <c r="R82" s="56">
        <v>806.8402435269993</v>
      </c>
      <c r="S82" s="53">
        <v>1120.0188276130727</v>
      </c>
      <c r="T82" s="64">
        <f t="shared" si="37"/>
        <v>0.11186304178487451</v>
      </c>
      <c r="U82" s="55">
        <f t="shared" si="38"/>
        <v>0.15528317274488401</v>
      </c>
      <c r="W82" s="107">
        <f t="shared" si="27"/>
        <v>3.400000000000003E-2</v>
      </c>
      <c r="X82" s="64">
        <f t="shared" si="28"/>
        <v>4.0000000000000036E-2</v>
      </c>
      <c r="Y82" s="64">
        <f t="shared" si="29"/>
        <v>1.4999999999999902E-2</v>
      </c>
      <c r="Z82" s="55">
        <f t="shared" si="30"/>
        <v>3.0000000000000027E-2</v>
      </c>
    </row>
    <row r="83" spans="1:26" s="57" customFormat="1" x14ac:dyDescent="0.3">
      <c r="A83" s="52">
        <v>2026</v>
      </c>
      <c r="B83" s="69">
        <v>7687.8850059753104</v>
      </c>
      <c r="C83" s="56">
        <v>897.35099716811112</v>
      </c>
      <c r="D83" s="53">
        <v>1141.6333668452987</v>
      </c>
      <c r="E83" s="54">
        <f t="shared" si="39"/>
        <v>0.11672273928013446</v>
      </c>
      <c r="F83" s="55">
        <f t="shared" si="40"/>
        <v>0.14849771633654493</v>
      </c>
      <c r="G83" s="69">
        <v>7986.5546743032455</v>
      </c>
      <c r="H83" s="56">
        <v>1041.8575273737003</v>
      </c>
      <c r="I83" s="53">
        <v>1254.5998331330584</v>
      </c>
      <c r="J83" s="54">
        <f t="shared" si="33"/>
        <v>0.13045143617758967</v>
      </c>
      <c r="K83" s="55">
        <f t="shared" si="34"/>
        <v>0.15708899322629516</v>
      </c>
      <c r="L83" s="69">
        <v>6595.1613280252623</v>
      </c>
      <c r="M83" s="56">
        <v>898.54161121157529</v>
      </c>
      <c r="N83" s="53">
        <v>1378.4103114170614</v>
      </c>
      <c r="O83" s="54">
        <f t="shared" si="35"/>
        <v>0.13624255215613029</v>
      </c>
      <c r="P83" s="55">
        <f t="shared" si="36"/>
        <v>0.20900327419735584</v>
      </c>
      <c r="Q83" s="69">
        <v>7429.1333185003605</v>
      </c>
      <c r="R83" s="56">
        <v>832.87113897034203</v>
      </c>
      <c r="S83" s="53">
        <v>1160.1930970490193</v>
      </c>
      <c r="T83" s="64">
        <f t="shared" si="37"/>
        <v>0.11210878890762251</v>
      </c>
      <c r="U83" s="55">
        <f t="shared" si="38"/>
        <v>0.15616802758941672</v>
      </c>
      <c r="W83" s="107">
        <f t="shared" si="27"/>
        <v>3.400000000000003E-2</v>
      </c>
      <c r="X83" s="64">
        <f t="shared" si="28"/>
        <v>4.0000000000000036E-2</v>
      </c>
      <c r="Y83" s="64">
        <f t="shared" si="29"/>
        <v>1.4999999999999902E-2</v>
      </c>
      <c r="Z83" s="55">
        <f t="shared" si="30"/>
        <v>3.0000000000000027E-2</v>
      </c>
    </row>
    <row r="84" spans="1:26" s="57" customFormat="1" x14ac:dyDescent="0.3">
      <c r="A84" s="52">
        <v>2027</v>
      </c>
      <c r="B84" s="69">
        <v>7995.400406214324</v>
      </c>
      <c r="C84" s="56">
        <v>935.93709004634002</v>
      </c>
      <c r="D84" s="53">
        <v>1210.1313688560167</v>
      </c>
      <c r="E84" s="54">
        <f t="shared" si="39"/>
        <v>0.11705943948959638</v>
      </c>
      <c r="F84" s="55">
        <f t="shared" si="40"/>
        <v>0.15135344165070924</v>
      </c>
      <c r="G84" s="69">
        <v>8345.9496346468914</v>
      </c>
      <c r="H84" s="56">
        <v>1104.3689790161225</v>
      </c>
      <c r="I84" s="53">
        <v>1348.694820618038</v>
      </c>
      <c r="J84" s="54">
        <f t="shared" si="33"/>
        <v>0.13232394483085652</v>
      </c>
      <c r="K84" s="55">
        <f t="shared" si="34"/>
        <v>0.16159872508925102</v>
      </c>
      <c r="L84" s="69">
        <v>6727.0645545857678</v>
      </c>
      <c r="M84" s="56">
        <v>916.51244343580709</v>
      </c>
      <c r="N84" s="53">
        <v>1419.7626207595736</v>
      </c>
      <c r="O84" s="54">
        <f t="shared" si="35"/>
        <v>0.13624255215613032</v>
      </c>
      <c r="P84" s="55">
        <f t="shared" si="36"/>
        <v>0.21105232590517309</v>
      </c>
      <c r="Q84" s="69">
        <v>7652.0073180553718</v>
      </c>
      <c r="R84" s="56">
        <v>859.84809821718227</v>
      </c>
      <c r="S84" s="53">
        <v>1212.1233904631697</v>
      </c>
      <c r="T84" s="64">
        <f t="shared" si="37"/>
        <v>0.11236895921261326</v>
      </c>
      <c r="U84" s="55">
        <f t="shared" si="38"/>
        <v>0.15840593717194854</v>
      </c>
      <c r="W84" s="107">
        <f t="shared" si="27"/>
        <v>4.0000000000000258E-2</v>
      </c>
      <c r="X84" s="64">
        <f t="shared" si="28"/>
        <v>4.4999999999999929E-2</v>
      </c>
      <c r="Y84" s="64">
        <f t="shared" si="29"/>
        <v>2.0000000000000018E-2</v>
      </c>
      <c r="Z84" s="55">
        <f t="shared" si="30"/>
        <v>3.0000000000000027E-2</v>
      </c>
    </row>
    <row r="85" spans="1:26" s="57" customFormat="1" x14ac:dyDescent="0.3">
      <c r="A85" s="52">
        <v>2028</v>
      </c>
      <c r="B85" s="69">
        <v>8315.2164224628959</v>
      </c>
      <c r="C85" s="56">
        <v>976.18238491833245</v>
      </c>
      <c r="D85" s="53">
        <v>1282.7392509873775</v>
      </c>
      <c r="E85" s="54">
        <f t="shared" si="39"/>
        <v>0.11739711094966251</v>
      </c>
      <c r="F85" s="55">
        <f t="shared" si="40"/>
        <v>0.15426408475937672</v>
      </c>
      <c r="G85" s="69">
        <v>8721.5173682059994</v>
      </c>
      <c r="H85" s="56">
        <v>1170.6311177570899</v>
      </c>
      <c r="I85" s="53">
        <v>1449.8469321643906</v>
      </c>
      <c r="J85" s="54">
        <f t="shared" si="33"/>
        <v>0.1342233315987636</v>
      </c>
      <c r="K85" s="55">
        <f t="shared" si="34"/>
        <v>0.16623792293870321</v>
      </c>
      <c r="L85" s="69">
        <v>6861.6058456774836</v>
      </c>
      <c r="M85" s="56">
        <v>934.84269230452321</v>
      </c>
      <c r="N85" s="53">
        <v>1462.3554993823609</v>
      </c>
      <c r="O85" s="54">
        <f t="shared" si="35"/>
        <v>0.13624255215613032</v>
      </c>
      <c r="P85" s="55">
        <f t="shared" si="36"/>
        <v>0.21312146635522383</v>
      </c>
      <c r="Q85" s="69">
        <v>7881.5675375970332</v>
      </c>
      <c r="R85" s="56">
        <v>887.80833671705864</v>
      </c>
      <c r="S85" s="53">
        <v>1266.6390627099047</v>
      </c>
      <c r="T85" s="64">
        <f t="shared" si="37"/>
        <v>0.11264362482234562</v>
      </c>
      <c r="U85" s="55">
        <f t="shared" si="38"/>
        <v>0.16070902858698122</v>
      </c>
      <c r="W85" s="107">
        <f t="shared" si="27"/>
        <v>3.9999999999999813E-2</v>
      </c>
      <c r="X85" s="64">
        <f t="shared" si="28"/>
        <v>4.4999999999999707E-2</v>
      </c>
      <c r="Y85" s="64">
        <f t="shared" si="29"/>
        <v>2.0000000000000018E-2</v>
      </c>
      <c r="Z85" s="55">
        <f t="shared" si="30"/>
        <v>3.0000000000000027E-2</v>
      </c>
    </row>
    <row r="86" spans="1:26" s="57" customFormat="1" x14ac:dyDescent="0.3">
      <c r="A86" s="52">
        <v>2029</v>
      </c>
      <c r="B86" s="69">
        <v>8647.8250793614134</v>
      </c>
      <c r="C86" s="56">
        <v>1018.1582274698208</v>
      </c>
      <c r="D86" s="53">
        <v>1359.7036060466205</v>
      </c>
      <c r="E86" s="54">
        <f t="shared" si="39"/>
        <v>0.1177357564620173</v>
      </c>
      <c r="F86" s="55">
        <f t="shared" si="40"/>
        <v>0.15723070177398013</v>
      </c>
      <c r="G86" s="69">
        <v>9113.9856497752698</v>
      </c>
      <c r="H86" s="56">
        <v>1240.8689848225156</v>
      </c>
      <c r="I86" s="53">
        <v>1558.5854520767202</v>
      </c>
      <c r="J86" s="54">
        <f t="shared" si="33"/>
        <v>0.13614998229156886</v>
      </c>
      <c r="K86" s="55">
        <f t="shared" si="34"/>
        <v>0.17101030350153681</v>
      </c>
      <c r="L86" s="69">
        <v>6998.8379625910338</v>
      </c>
      <c r="M86" s="56">
        <v>953.53954615061377</v>
      </c>
      <c r="N86" s="53">
        <v>1506.2261643638317</v>
      </c>
      <c r="O86" s="54">
        <f t="shared" si="35"/>
        <v>0.13624255215613032</v>
      </c>
      <c r="P86" s="55">
        <f t="shared" si="36"/>
        <v>0.21521089249596129</v>
      </c>
      <c r="Q86" s="69">
        <v>8118.0145637249443</v>
      </c>
      <c r="R86" s="56">
        <v>916.79060087796086</v>
      </c>
      <c r="S86" s="53">
        <v>1323.8793233560129</v>
      </c>
      <c r="T86" s="64">
        <f t="shared" si="37"/>
        <v>0.11293285983676435</v>
      </c>
      <c r="U86" s="55">
        <f t="shared" si="38"/>
        <v>0.16307920033449066</v>
      </c>
      <c r="W86" s="107">
        <f t="shared" si="27"/>
        <v>4.0000000000000258E-2</v>
      </c>
      <c r="X86" s="64">
        <f t="shared" si="28"/>
        <v>4.5000000000000151E-2</v>
      </c>
      <c r="Y86" s="64">
        <f t="shared" si="29"/>
        <v>2.0000000000000018E-2</v>
      </c>
      <c r="Z86" s="55">
        <f t="shared" si="30"/>
        <v>3.0000000000000027E-2</v>
      </c>
    </row>
    <row r="87" spans="1:26" s="57" customFormat="1" x14ac:dyDescent="0.3">
      <c r="A87" s="52">
        <v>2030</v>
      </c>
      <c r="B87" s="69">
        <v>8993.7380825358705</v>
      </c>
      <c r="C87" s="56">
        <v>1061.9390312510232</v>
      </c>
      <c r="D87" s="53">
        <v>1441.2858224094177</v>
      </c>
      <c r="E87" s="54">
        <f t="shared" si="39"/>
        <v>0.11807537883642696</v>
      </c>
      <c r="F87" s="55">
        <f t="shared" si="40"/>
        <v>0.16025436911578744</v>
      </c>
      <c r="G87" s="69">
        <v>9524.115004015157</v>
      </c>
      <c r="H87" s="56">
        <v>1315.3211239118668</v>
      </c>
      <c r="I87" s="53">
        <v>1675.4793609824742</v>
      </c>
      <c r="J87" s="54">
        <f t="shared" si="33"/>
        <v>0.13810428825747656</v>
      </c>
      <c r="K87" s="55">
        <f t="shared" si="34"/>
        <v>0.17591969020493023</v>
      </c>
      <c r="L87" s="69">
        <v>7138.8147218428539</v>
      </c>
      <c r="M87" s="56">
        <v>972.61033707362606</v>
      </c>
      <c r="N87" s="53">
        <v>1536.3506876511085</v>
      </c>
      <c r="O87" s="54">
        <f t="shared" si="35"/>
        <v>0.13624255215613032</v>
      </c>
      <c r="P87" s="55">
        <f t="shared" si="36"/>
        <v>0.21521089249596131</v>
      </c>
      <c r="Q87" s="69">
        <v>8361.5550006366939</v>
      </c>
      <c r="R87" s="56">
        <v>946.83523251142299</v>
      </c>
      <c r="S87" s="53">
        <v>1377.5509819440656</v>
      </c>
      <c r="T87" s="64">
        <f t="shared" si="37"/>
        <v>0.11323674034785705</v>
      </c>
      <c r="U87" s="55">
        <f t="shared" si="38"/>
        <v>0.16474818162879648</v>
      </c>
      <c r="W87" s="107">
        <f t="shared" si="27"/>
        <v>4.0000000000000036E-2</v>
      </c>
      <c r="X87" s="64">
        <f t="shared" si="28"/>
        <v>4.4999999999999929E-2</v>
      </c>
      <c r="Y87" s="64">
        <f t="shared" si="29"/>
        <v>2.0000000000000018E-2</v>
      </c>
      <c r="Z87" s="55">
        <f t="shared" si="30"/>
        <v>3.0000000000000249E-2</v>
      </c>
    </row>
    <row r="88" spans="1:26" s="57" customFormat="1" x14ac:dyDescent="0.3">
      <c r="A88" s="52">
        <v>2031</v>
      </c>
      <c r="B88" s="69">
        <v>9353.4876058373047</v>
      </c>
      <c r="C88" s="56">
        <v>1107.6024095948171</v>
      </c>
      <c r="D88" s="53">
        <v>1527.762971753983</v>
      </c>
      <c r="E88" s="54">
        <f t="shared" si="39"/>
        <v>0.11841598089076281</v>
      </c>
      <c r="F88" s="55">
        <f t="shared" si="40"/>
        <v>0.1633361839064757</v>
      </c>
      <c r="G88" s="69">
        <v>9952.7001791958373</v>
      </c>
      <c r="H88" s="56">
        <v>1394.2403913465787</v>
      </c>
      <c r="I88" s="53">
        <v>1801.1403130561596</v>
      </c>
      <c r="J88" s="54">
        <f t="shared" si="33"/>
        <v>0.14008664646212934</v>
      </c>
      <c r="K88" s="55">
        <f t="shared" si="34"/>
        <v>0.18097001623952153</v>
      </c>
      <c r="L88" s="69">
        <v>7281.5910162797118</v>
      </c>
      <c r="M88" s="56">
        <v>992.06254381509859</v>
      </c>
      <c r="N88" s="53">
        <v>1567.0777014041307</v>
      </c>
      <c r="O88" s="54">
        <f t="shared" si="35"/>
        <v>0.13624255215613032</v>
      </c>
      <c r="P88" s="55">
        <f t="shared" si="36"/>
        <v>0.21521089249596131</v>
      </c>
      <c r="Q88" s="69">
        <v>8654.2094256589771</v>
      </c>
      <c r="R88" s="56">
        <v>977.9842360210381</v>
      </c>
      <c r="S88" s="53">
        <v>1433.9277180311353</v>
      </c>
      <c r="T88" s="64">
        <f t="shared" si="37"/>
        <v>0.11300676791127795</v>
      </c>
      <c r="U88" s="55">
        <f t="shared" si="38"/>
        <v>0.16569135867912607</v>
      </c>
      <c r="W88" s="107">
        <f t="shared" si="27"/>
        <v>4.0000000000000036E-2</v>
      </c>
      <c r="X88" s="64">
        <f t="shared" si="28"/>
        <v>4.4999999999999929E-2</v>
      </c>
      <c r="Y88" s="64">
        <f t="shared" si="29"/>
        <v>2.0000000000000018E-2</v>
      </c>
      <c r="Z88" s="55">
        <f t="shared" si="30"/>
        <v>3.499999999999992E-2</v>
      </c>
    </row>
    <row r="89" spans="1:26" s="57" customFormat="1" x14ac:dyDescent="0.3">
      <c r="A89" s="52">
        <v>2032</v>
      </c>
      <c r="B89" s="69">
        <v>9727.6271100707963</v>
      </c>
      <c r="C89" s="56">
        <v>1155.2293132073942</v>
      </c>
      <c r="D89" s="53">
        <v>1619.428750059222</v>
      </c>
      <c r="E89" s="54">
        <f t="shared" si="39"/>
        <v>0.11875756545102463</v>
      </c>
      <c r="F89" s="55">
        <f t="shared" si="40"/>
        <v>0.16647726436621563</v>
      </c>
      <c r="G89" s="69">
        <v>10400.571687259649</v>
      </c>
      <c r="H89" s="56">
        <v>1477.8948148273735</v>
      </c>
      <c r="I89" s="53">
        <v>1936.2258365353716</v>
      </c>
      <c r="J89" s="54">
        <f t="shared" si="33"/>
        <v>0.14209745956924127</v>
      </c>
      <c r="K89" s="55">
        <f t="shared" si="34"/>
        <v>0.18616532771051261</v>
      </c>
      <c r="L89" s="69">
        <v>7427.222836605305</v>
      </c>
      <c r="M89" s="56">
        <v>1011.9037946914003</v>
      </c>
      <c r="N89" s="53">
        <v>1598.4192554322128</v>
      </c>
      <c r="O89" s="54">
        <f t="shared" si="35"/>
        <v>0.13624255215613029</v>
      </c>
      <c r="P89" s="55">
        <f t="shared" si="36"/>
        <v>0.21521089249596126</v>
      </c>
      <c r="Q89" s="69">
        <v>8957.1067555570407</v>
      </c>
      <c r="R89" s="56">
        <v>1010.2813484517992</v>
      </c>
      <c r="S89" s="53">
        <v>1493.1615318268375</v>
      </c>
      <c r="T89" s="64">
        <f t="shared" si="37"/>
        <v>0.11279103576888987</v>
      </c>
      <c r="U89" s="55">
        <f t="shared" si="38"/>
        <v>0.1667013213726041</v>
      </c>
      <c r="W89" s="107">
        <f t="shared" si="27"/>
        <v>4.0000000000000036E-2</v>
      </c>
      <c r="X89" s="64">
        <f t="shared" si="28"/>
        <v>4.4999999999999929E-2</v>
      </c>
      <c r="Y89" s="64">
        <f t="shared" si="29"/>
        <v>1.9999999999999796E-2</v>
      </c>
      <c r="Z89" s="55">
        <f t="shared" si="30"/>
        <v>3.499999999999992E-2</v>
      </c>
    </row>
    <row r="90" spans="1:26" s="57" customFormat="1" x14ac:dyDescent="0.3">
      <c r="A90" s="52">
        <v>2033</v>
      </c>
      <c r="B90" s="69">
        <v>10116.732194473629</v>
      </c>
      <c r="C90" s="56">
        <v>1204.904173675312</v>
      </c>
      <c r="D90" s="53">
        <v>1716.5944750627752</v>
      </c>
      <c r="E90" s="54">
        <f t="shared" si="39"/>
        <v>0.1191001353513641</v>
      </c>
      <c r="F90" s="55">
        <f t="shared" si="40"/>
        <v>0.16967875021941206</v>
      </c>
      <c r="G90" s="69">
        <v>10868.597413186333</v>
      </c>
      <c r="H90" s="56">
        <v>1566.568503717016</v>
      </c>
      <c r="I90" s="53">
        <v>2100.8050326408784</v>
      </c>
      <c r="J90" s="54">
        <f t="shared" si="33"/>
        <v>0.14413713602238828</v>
      </c>
      <c r="K90" s="55">
        <f t="shared" si="34"/>
        <v>0.19329127326880977</v>
      </c>
      <c r="L90" s="69">
        <v>7575.7672933374124</v>
      </c>
      <c r="M90" s="56">
        <v>1032.1418705852284</v>
      </c>
      <c r="N90" s="53">
        <v>1630.3876405408571</v>
      </c>
      <c r="O90" s="54">
        <f t="shared" si="35"/>
        <v>0.13624255215613029</v>
      </c>
      <c r="P90" s="55">
        <f t="shared" si="36"/>
        <v>0.21521089249596123</v>
      </c>
      <c r="Q90" s="69">
        <v>9270.6054920015358</v>
      </c>
      <c r="R90" s="56">
        <v>1043.7721125227204</v>
      </c>
      <c r="S90" s="53">
        <v>1555.4133374645587</v>
      </c>
      <c r="T90" s="64">
        <f t="shared" si="37"/>
        <v>0.11258942184771673</v>
      </c>
      <c r="U90" s="55">
        <f t="shared" si="38"/>
        <v>0.16777904515584591</v>
      </c>
      <c r="W90" s="107">
        <f t="shared" si="27"/>
        <v>4.0000000000000036E-2</v>
      </c>
      <c r="X90" s="64">
        <f t="shared" si="28"/>
        <v>4.4999999999999929E-2</v>
      </c>
      <c r="Y90" s="64">
        <f t="shared" si="29"/>
        <v>2.000000000000024E-2</v>
      </c>
      <c r="Z90" s="55">
        <f t="shared" si="30"/>
        <v>3.499999999999992E-2</v>
      </c>
    </row>
    <row r="91" spans="1:26" s="57" customFormat="1" x14ac:dyDescent="0.3">
      <c r="A91" s="52">
        <v>2034</v>
      </c>
      <c r="B91" s="69">
        <v>10521.401482252575</v>
      </c>
      <c r="C91" s="56">
        <v>1256.7150531433504</v>
      </c>
      <c r="D91" s="53">
        <v>1819.5901435665421</v>
      </c>
      <c r="E91" s="54">
        <f t="shared" si="39"/>
        <v>0.11944369343410841</v>
      </c>
      <c r="F91" s="55">
        <f t="shared" si="40"/>
        <v>0.17294180310824692</v>
      </c>
      <c r="G91" s="69">
        <v>11357.684296779717</v>
      </c>
      <c r="H91" s="56">
        <v>1660.5626139400367</v>
      </c>
      <c r="I91" s="53">
        <v>2279.3734604153524</v>
      </c>
      <c r="J91" s="54">
        <f t="shared" si="33"/>
        <v>0.14620609012797281</v>
      </c>
      <c r="K91" s="55">
        <f t="shared" si="34"/>
        <v>0.20068998229345317</v>
      </c>
      <c r="L91" s="69">
        <v>7727.2826392041607</v>
      </c>
      <c r="M91" s="56">
        <v>1052.7847079969331</v>
      </c>
      <c r="N91" s="53">
        <v>1662.9953933516747</v>
      </c>
      <c r="O91" s="54">
        <f t="shared" si="35"/>
        <v>0.13624255215613029</v>
      </c>
      <c r="P91" s="55">
        <f t="shared" si="36"/>
        <v>0.21521089249596129</v>
      </c>
      <c r="Q91" s="69">
        <v>9595.0766842215889</v>
      </c>
      <c r="R91" s="56">
        <v>1078.5039527704407</v>
      </c>
      <c r="S91" s="53">
        <v>1620.8534937151055</v>
      </c>
      <c r="T91" s="64">
        <f t="shared" si="37"/>
        <v>0.11240180649561275</v>
      </c>
      <c r="U91" s="55">
        <f t="shared" si="38"/>
        <v>0.16892553827948892</v>
      </c>
      <c r="W91" s="107">
        <f t="shared" si="27"/>
        <v>4.0000000000000036E-2</v>
      </c>
      <c r="X91" s="64">
        <f t="shared" si="28"/>
        <v>4.4999999999999929E-2</v>
      </c>
      <c r="Y91" s="64">
        <f t="shared" si="29"/>
        <v>2.0000000000000018E-2</v>
      </c>
      <c r="Z91" s="55">
        <f t="shared" si="30"/>
        <v>3.499999999999992E-2</v>
      </c>
    </row>
    <row r="92" spans="1:26" s="57" customFormat="1" x14ac:dyDescent="0.3">
      <c r="A92" s="52">
        <v>2035</v>
      </c>
      <c r="B92" s="69">
        <v>10994.864548953939</v>
      </c>
      <c r="C92" s="56">
        <v>1310.7538004285143</v>
      </c>
      <c r="D92" s="53">
        <v>1937.863502898367</v>
      </c>
      <c r="E92" s="54">
        <f t="shared" si="39"/>
        <v>0.11921509306389959</v>
      </c>
      <c r="F92" s="55">
        <f t="shared" si="40"/>
        <v>0.17625169407682578</v>
      </c>
      <c r="G92" s="69">
        <v>11868.780090134802</v>
      </c>
      <c r="H92" s="56">
        <v>1760.1963707764394</v>
      </c>
      <c r="I92" s="53">
        <v>2473.1202045506575</v>
      </c>
      <c r="J92" s="54">
        <f t="shared" si="33"/>
        <v>0.14830474213937919</v>
      </c>
      <c r="K92" s="55">
        <f t="shared" si="34"/>
        <v>0.20837189549128873</v>
      </c>
      <c r="L92" s="69">
        <v>7881.828291988244</v>
      </c>
      <c r="M92" s="56">
        <v>1073.8404021568717</v>
      </c>
      <c r="N92" s="53">
        <v>1696.2553012187079</v>
      </c>
      <c r="O92" s="54">
        <f t="shared" si="35"/>
        <v>0.13624255215613029</v>
      </c>
      <c r="P92" s="55">
        <f t="shared" si="36"/>
        <v>0.21521089249596126</v>
      </c>
      <c r="Q92" s="69">
        <v>9930.9043681693438</v>
      </c>
      <c r="R92" s="56">
        <v>1114.5262549369982</v>
      </c>
      <c r="S92" s="53">
        <v>1694.2113418196548</v>
      </c>
      <c r="T92" s="64">
        <f t="shared" si="37"/>
        <v>0.11222807245121515</v>
      </c>
      <c r="U92" s="55">
        <f t="shared" si="38"/>
        <v>0.17059990500461988</v>
      </c>
      <c r="W92" s="107">
        <f t="shared" si="27"/>
        <v>4.4999999999999929E-2</v>
      </c>
      <c r="X92" s="64">
        <f t="shared" si="28"/>
        <v>4.4999999999999929E-2</v>
      </c>
      <c r="Y92" s="64">
        <f t="shared" si="29"/>
        <v>2.0000000000000018E-2</v>
      </c>
      <c r="Z92" s="55">
        <f t="shared" si="30"/>
        <v>3.499999999999992E-2</v>
      </c>
    </row>
    <row r="93" spans="1:26" s="57" customFormat="1" x14ac:dyDescent="0.3">
      <c r="A93" s="52">
        <v>2036</v>
      </c>
      <c r="B93" s="69">
        <v>11489.633453656867</v>
      </c>
      <c r="C93" s="56">
        <v>1367.1162138469406</v>
      </c>
      <c r="D93" s="53">
        <v>2063.824630586761</v>
      </c>
      <c r="E93" s="54">
        <f t="shared" si="39"/>
        <v>0.11898693020636104</v>
      </c>
      <c r="F93" s="55">
        <f t="shared" si="40"/>
        <v>0.17962493224097559</v>
      </c>
      <c r="G93" s="69">
        <v>12402.875194190869</v>
      </c>
      <c r="H93" s="56">
        <v>1865.8081530230259</v>
      </c>
      <c r="I93" s="53">
        <v>2683.3354219374637</v>
      </c>
      <c r="J93" s="54">
        <f t="shared" si="33"/>
        <v>0.15043351834233679</v>
      </c>
      <c r="K93" s="55">
        <f t="shared" si="34"/>
        <v>0.21634785321344335</v>
      </c>
      <c r="L93" s="69">
        <v>8039.4648578280085</v>
      </c>
      <c r="M93" s="56">
        <v>1095.3172102000092</v>
      </c>
      <c r="N93" s="53">
        <v>1730.1804072430821</v>
      </c>
      <c r="O93" s="54">
        <f t="shared" si="35"/>
        <v>0.13624255215613032</v>
      </c>
      <c r="P93" s="55">
        <f t="shared" si="36"/>
        <v>0.21521089249596126</v>
      </c>
      <c r="Q93" s="69">
        <v>10278.486021055271</v>
      </c>
      <c r="R93" s="56">
        <v>1151.890448740666</v>
      </c>
      <c r="S93" s="53">
        <v>1771.6974974712614</v>
      </c>
      <c r="T93" s="64">
        <f t="shared" si="37"/>
        <v>0.11206810481437068</v>
      </c>
      <c r="U93" s="55">
        <f t="shared" si="38"/>
        <v>0.17236950012307015</v>
      </c>
      <c r="W93" s="107">
        <f t="shared" si="27"/>
        <v>4.4999999999999929E-2</v>
      </c>
      <c r="X93" s="64">
        <f t="shared" si="28"/>
        <v>4.5000000000000151E-2</v>
      </c>
      <c r="Y93" s="64">
        <f t="shared" si="29"/>
        <v>2.0000000000000018E-2</v>
      </c>
      <c r="Z93" s="55">
        <f t="shared" si="30"/>
        <v>3.499999999999992E-2</v>
      </c>
    </row>
    <row r="94" spans="1:26" s="57" customFormat="1" x14ac:dyDescent="0.3">
      <c r="A94" s="52">
        <v>2037</v>
      </c>
      <c r="B94" s="69">
        <v>12006.666959071425</v>
      </c>
      <c r="C94" s="56">
        <v>1425.9022110423591</v>
      </c>
      <c r="D94" s="53">
        <v>2197.9732315749002</v>
      </c>
      <c r="E94" s="54">
        <f t="shared" si="39"/>
        <v>0.11875920402414793</v>
      </c>
      <c r="F94" s="55">
        <f t="shared" si="40"/>
        <v>0.18306272998721435</v>
      </c>
      <c r="G94" s="69">
        <v>12961.004577929456</v>
      </c>
      <c r="H94" s="56">
        <v>1977.7566422044072</v>
      </c>
      <c r="I94" s="53">
        <v>2911.4189328021475</v>
      </c>
      <c r="J94" s="54">
        <f t="shared" si="33"/>
        <v>0.15259285114150908</v>
      </c>
      <c r="K94" s="55">
        <f t="shared" si="34"/>
        <v>0.22462911075271388</v>
      </c>
      <c r="L94" s="69">
        <v>8200.2541549845682</v>
      </c>
      <c r="M94" s="56">
        <v>1117.2235544040093</v>
      </c>
      <c r="N94" s="53">
        <v>1764.7840153879438</v>
      </c>
      <c r="O94" s="54">
        <f t="shared" si="35"/>
        <v>0.13624255215613032</v>
      </c>
      <c r="P94" s="55">
        <f t="shared" si="36"/>
        <v>0.21521089249596129</v>
      </c>
      <c r="Q94" s="69">
        <v>10638.233031792204</v>
      </c>
      <c r="R94" s="56">
        <v>1190.650094174719</v>
      </c>
      <c r="S94" s="53">
        <v>1853.5675016088887</v>
      </c>
      <c r="T94" s="64">
        <f t="shared" si="37"/>
        <v>0.11192179101703061</v>
      </c>
      <c r="U94" s="55">
        <f t="shared" si="38"/>
        <v>0.1742364071241464</v>
      </c>
      <c r="W94" s="107">
        <f t="shared" si="27"/>
        <v>4.4999999999999929E-2</v>
      </c>
      <c r="X94" s="64">
        <f t="shared" si="28"/>
        <v>4.4999999999999929E-2</v>
      </c>
      <c r="Y94" s="64">
        <f t="shared" si="29"/>
        <v>2.0000000000000018E-2</v>
      </c>
      <c r="Z94" s="55">
        <f t="shared" si="30"/>
        <v>3.499999999999992E-2</v>
      </c>
    </row>
    <row r="95" spans="1:26" s="57" customFormat="1" x14ac:dyDescent="0.3">
      <c r="A95" s="52">
        <v>2038</v>
      </c>
      <c r="B95" s="69">
        <v>12546.966972229637</v>
      </c>
      <c r="C95" s="56">
        <v>1487.2160061171803</v>
      </c>
      <c r="D95" s="53">
        <v>2340.8414916272686</v>
      </c>
      <c r="E95" s="54">
        <f t="shared" si="39"/>
        <v>0.11853191368151798</v>
      </c>
      <c r="F95" s="55">
        <f t="shared" si="40"/>
        <v>0.18656632290562997</v>
      </c>
      <c r="G95" s="69">
        <v>13544.24978393628</v>
      </c>
      <c r="H95" s="56">
        <v>2096.4220407366715</v>
      </c>
      <c r="I95" s="53">
        <v>3158.88954209033</v>
      </c>
      <c r="J95" s="54">
        <f t="shared" si="33"/>
        <v>0.15478317914832501</v>
      </c>
      <c r="K95" s="55">
        <f t="shared" si="34"/>
        <v>0.23322735422650201</v>
      </c>
      <c r="L95" s="69">
        <v>8364.2592380842598</v>
      </c>
      <c r="M95" s="56">
        <v>1139.5680254920892</v>
      </c>
      <c r="N95" s="53">
        <v>1800.0796956957022</v>
      </c>
      <c r="O95" s="54">
        <f t="shared" si="35"/>
        <v>0.13624255215613026</v>
      </c>
      <c r="P95" s="55">
        <f t="shared" si="36"/>
        <v>0.21521089249596123</v>
      </c>
      <c r="Q95" s="69">
        <v>11010.57118790493</v>
      </c>
      <c r="R95" s="56">
        <v>1230.8609714852007</v>
      </c>
      <c r="S95" s="53">
        <v>1940.0932493515015</v>
      </c>
      <c r="T95" s="64">
        <f t="shared" si="37"/>
        <v>0.11178902079460662</v>
      </c>
      <c r="U95" s="55">
        <f t="shared" si="38"/>
        <v>0.17620277969617837</v>
      </c>
      <c r="W95" s="107">
        <f t="shared" si="27"/>
        <v>4.4999999999999929E-2</v>
      </c>
      <c r="X95" s="64">
        <f t="shared" si="28"/>
        <v>4.4999999999999929E-2</v>
      </c>
      <c r="Y95" s="64">
        <f t="shared" si="29"/>
        <v>2.0000000000000018E-2</v>
      </c>
      <c r="Z95" s="55">
        <f t="shared" si="30"/>
        <v>3.499999999999992E-2</v>
      </c>
    </row>
    <row r="96" spans="1:26" s="57" customFormat="1" x14ac:dyDescent="0.3">
      <c r="A96" s="52">
        <v>2039</v>
      </c>
      <c r="B96" s="69">
        <v>13111.58048597997</v>
      </c>
      <c r="C96" s="56">
        <v>1551.1662943802191</v>
      </c>
      <c r="D96" s="53">
        <v>2492.9961885830417</v>
      </c>
      <c r="E96" s="54">
        <f t="shared" si="39"/>
        <v>0.11830505834432849</v>
      </c>
      <c r="F96" s="55">
        <f t="shared" si="40"/>
        <v>0.19013697023396742</v>
      </c>
      <c r="G96" s="69">
        <v>14221.462273133095</v>
      </c>
      <c r="H96" s="56">
        <v>2222.2073631808721</v>
      </c>
      <c r="I96" s="53">
        <v>3458.9840485889113</v>
      </c>
      <c r="J96" s="54">
        <f t="shared" si="33"/>
        <v>0.15625730466402335</v>
      </c>
      <c r="K96" s="55">
        <f t="shared" si="34"/>
        <v>0.24322281226478065</v>
      </c>
      <c r="L96" s="69">
        <v>8531.5444228459455</v>
      </c>
      <c r="M96" s="56">
        <v>1162.3593860019312</v>
      </c>
      <c r="N96" s="53">
        <v>1836.0812896096163</v>
      </c>
      <c r="O96" s="54">
        <f t="shared" si="35"/>
        <v>0.13624255215613029</v>
      </c>
      <c r="P96" s="55">
        <f t="shared" si="36"/>
        <v>0.21521089249596123</v>
      </c>
      <c r="Q96" s="69">
        <v>11395.941179481602</v>
      </c>
      <c r="R96" s="56">
        <v>1272.5811749852521</v>
      </c>
      <c r="S96" s="53">
        <v>2031.5640479001454</v>
      </c>
      <c r="T96" s="64">
        <f t="shared" si="37"/>
        <v>0.11166968615778178</v>
      </c>
      <c r="U96" s="55">
        <f t="shared" si="38"/>
        <v>0.17827084361912796</v>
      </c>
      <c r="W96" s="107">
        <f t="shared" si="27"/>
        <v>4.4999999999999929E-2</v>
      </c>
      <c r="X96" s="64">
        <f t="shared" si="28"/>
        <v>5.0000000000000044E-2</v>
      </c>
      <c r="Y96" s="64">
        <f t="shared" si="29"/>
        <v>2.0000000000000018E-2</v>
      </c>
      <c r="Z96" s="55">
        <f t="shared" si="30"/>
        <v>3.499999999999992E-2</v>
      </c>
    </row>
    <row r="97" spans="1:26" s="57" customFormat="1" x14ac:dyDescent="0.3">
      <c r="A97" s="52">
        <v>2040</v>
      </c>
      <c r="B97" s="69">
        <v>13701.601607849067</v>
      </c>
      <c r="C97" s="56">
        <v>1617.8664450385684</v>
      </c>
      <c r="D97" s="53">
        <v>2655.0409408409391</v>
      </c>
      <c r="E97" s="54">
        <f t="shared" si="39"/>
        <v>0.11807863718003311</v>
      </c>
      <c r="F97" s="55">
        <f t="shared" si="40"/>
        <v>0.1937759553102156</v>
      </c>
      <c r="G97" s="69">
        <v>14932.53538678975</v>
      </c>
      <c r="H97" s="56">
        <v>2355.5398049717246</v>
      </c>
      <c r="I97" s="53">
        <v>3787.5875332048568</v>
      </c>
      <c r="J97" s="54">
        <f t="shared" si="33"/>
        <v>0.1577454694703474</v>
      </c>
      <c r="K97" s="55">
        <f t="shared" si="34"/>
        <v>0.25364664707612827</v>
      </c>
      <c r="L97" s="69">
        <v>8744.8330334170932</v>
      </c>
      <c r="M97" s="56">
        <v>1185.6065737219699</v>
      </c>
      <c r="N97" s="53">
        <v>1872.8029154018086</v>
      </c>
      <c r="O97" s="54">
        <f t="shared" si="35"/>
        <v>0.13557795434073455</v>
      </c>
      <c r="P97" s="55">
        <f t="shared" si="36"/>
        <v>0.21416108326427363</v>
      </c>
      <c r="Q97" s="69">
        <v>11794.799120763457</v>
      </c>
      <c r="R97" s="56">
        <v>1315.8712108703298</v>
      </c>
      <c r="S97" s="53">
        <v>2128.2877431012666</v>
      </c>
      <c r="T97" s="64">
        <f t="shared" si="37"/>
        <v>0.11156368136477053</v>
      </c>
      <c r="U97" s="55">
        <f t="shared" si="38"/>
        <v>0.18044289871411615</v>
      </c>
      <c r="W97" s="107">
        <f t="shared" si="27"/>
        <v>4.4999999999999929E-2</v>
      </c>
      <c r="X97" s="64">
        <f t="shared" si="28"/>
        <v>5.0000000000000044E-2</v>
      </c>
      <c r="Y97" s="64">
        <f t="shared" si="29"/>
        <v>2.4999999999999911E-2</v>
      </c>
      <c r="Z97" s="55">
        <f t="shared" si="30"/>
        <v>3.499999999999992E-2</v>
      </c>
    </row>
    <row r="99" spans="1:26" s="42" customFormat="1" x14ac:dyDescent="0.3">
      <c r="A99" s="58"/>
      <c r="B99" s="70"/>
      <c r="C99" s="59">
        <f>SUM(C97:D97)</f>
        <v>4272.9073858795073</v>
      </c>
      <c r="E99" s="43"/>
      <c r="F99" s="43"/>
      <c r="G99" s="72"/>
      <c r="H99" s="59">
        <f>SUM(H97:I97)</f>
        <v>6143.1273381765814</v>
      </c>
      <c r="J99" s="43"/>
      <c r="K99" s="43"/>
      <c r="L99" s="72"/>
      <c r="M99" s="59">
        <f>SUM(M97:N97)</f>
        <v>3058.4094891237783</v>
      </c>
      <c r="O99" s="43"/>
      <c r="P99" s="43"/>
      <c r="Q99" s="72"/>
      <c r="R99" s="59">
        <f>SUM(R97:S97)</f>
        <v>3444.1589539715965</v>
      </c>
      <c r="T99" s="43"/>
      <c r="U99" s="43"/>
      <c r="V99"/>
      <c r="W99" s="43"/>
      <c r="X99" s="43"/>
      <c r="Y99" s="43"/>
      <c r="Z99" s="43"/>
    </row>
    <row r="100" spans="1:26" s="42" customFormat="1" x14ac:dyDescent="0.3">
      <c r="A100" s="58"/>
      <c r="B100" s="58"/>
      <c r="C100" s="42">
        <f>$A$97-$A$75</f>
        <v>22</v>
      </c>
      <c r="E100" s="43"/>
      <c r="F100" s="43"/>
      <c r="G100" s="72"/>
      <c r="H100" s="42">
        <f>$A$97-$A$75</f>
        <v>22</v>
      </c>
      <c r="J100" s="43"/>
      <c r="K100" s="43"/>
      <c r="L100" s="72"/>
      <c r="M100" s="42">
        <f>$A$97-$A$75</f>
        <v>22</v>
      </c>
      <c r="O100" s="43"/>
      <c r="P100" s="43"/>
      <c r="Q100" s="72"/>
      <c r="R100" s="42">
        <f>$A$97-$A$75</f>
        <v>22</v>
      </c>
      <c r="T100" s="43"/>
      <c r="U100" s="43"/>
      <c r="V100"/>
      <c r="W100" s="43"/>
      <c r="X100" s="43"/>
      <c r="Y100" s="43"/>
      <c r="Z100" s="43"/>
    </row>
    <row r="101" spans="1:26" s="42" customFormat="1" x14ac:dyDescent="0.3">
      <c r="A101" s="58"/>
      <c r="B101" s="71"/>
      <c r="C101" s="60">
        <f>(C99/SUM(C75:D75))^(1/($A$97-$A$75))-1</f>
        <v>3.9573071577645669E-2</v>
      </c>
      <c r="E101" s="43"/>
      <c r="F101" s="43"/>
      <c r="G101" s="72"/>
      <c r="H101" s="60">
        <f>(H99/SUM(H75:I75))^(1/($A$97-$A$75))-1</f>
        <v>5.6870216741015334E-2</v>
      </c>
      <c r="J101" s="43"/>
      <c r="K101" s="43"/>
      <c r="L101" s="72"/>
      <c r="M101" s="60">
        <f>(M99/SUM(M75:N75))^(1/($A$97-$A$75))-1</f>
        <v>2.3891070593859087E-2</v>
      </c>
      <c r="O101" s="43"/>
      <c r="P101" s="43"/>
      <c r="Q101" s="72"/>
      <c r="R101" s="60">
        <f>(R99/SUM(R75:S75))^(1/($A$97-$A$75))-1</f>
        <v>2.9434323249436956E-2</v>
      </c>
      <c r="T101" s="43"/>
      <c r="U101" s="43"/>
      <c r="V101"/>
      <c r="W101" s="43"/>
      <c r="X101" s="43"/>
      <c r="Y101" s="43"/>
      <c r="Z101" s="43"/>
    </row>
    <row r="102" spans="1:26" s="42" customFormat="1" x14ac:dyDescent="0.3">
      <c r="A102" s="58"/>
      <c r="B102" s="70"/>
      <c r="C102" s="59">
        <f>SUM(C75:D75)*(1+C101)^C100</f>
        <v>4272.90738587951</v>
      </c>
      <c r="E102" s="43"/>
      <c r="F102" s="43"/>
      <c r="G102" s="72"/>
      <c r="H102" s="59">
        <f>SUM(H75:I75)*(1+H101)^H100</f>
        <v>6143.1273381765941</v>
      </c>
      <c r="J102" s="43"/>
      <c r="K102" s="43"/>
      <c r="L102" s="72"/>
      <c r="M102" s="59">
        <f>SUM(M75:N75)*(1+M101)^M100</f>
        <v>3058.4094891237787</v>
      </c>
      <c r="O102" s="43"/>
      <c r="P102" s="43"/>
      <c r="Q102" s="72"/>
      <c r="R102" s="59">
        <f>SUM(R75:S75)*(1+R101)^R100</f>
        <v>3444.1589539715901</v>
      </c>
      <c r="T102" s="43"/>
      <c r="U102" s="43"/>
      <c r="V102"/>
      <c r="W102" s="43"/>
      <c r="X102" s="43"/>
      <c r="Y102" s="43"/>
      <c r="Z102" s="43"/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2AC8-2606-4F35-84A3-190B74929555}">
  <sheetPr>
    <tabColor theme="5" tint="0.79998168889431442"/>
  </sheetPr>
  <dimension ref="B20:AK25"/>
  <sheetViews>
    <sheetView showGridLines="0" workbookViewId="0"/>
  </sheetViews>
  <sheetFormatPr defaultRowHeight="14.4" x14ac:dyDescent="0.3"/>
  <sheetData>
    <row r="20" spans="2:37" x14ac:dyDescent="0.3">
      <c r="B20" s="2" t="s">
        <v>14</v>
      </c>
      <c r="C20" s="7">
        <v>-1.0227284162129147E-2</v>
      </c>
      <c r="D20" s="7">
        <v>1.0730590389253392E-2</v>
      </c>
      <c r="E20" s="7">
        <v>2.4331867611853131E-3</v>
      </c>
      <c r="F20" s="7">
        <v>2.0946243936814213E-2</v>
      </c>
      <c r="G20" s="7">
        <v>2.2813397668650204E-2</v>
      </c>
      <c r="H20" s="7">
        <v>2.3740904181761113E-2</v>
      </c>
      <c r="I20" s="7">
        <v>2.3830461266783676E-2</v>
      </c>
      <c r="J20" s="7">
        <v>2.4061364540362895E-2</v>
      </c>
      <c r="K20" s="7">
        <v>2.4327092567233422E-2</v>
      </c>
      <c r="L20" s="7">
        <v>2.5034009795622536E-2</v>
      </c>
      <c r="M20" s="7">
        <v>2.5159627047612876E-2</v>
      </c>
      <c r="N20" s="7">
        <v>2.5241324540309584E-2</v>
      </c>
      <c r="O20" s="7">
        <v>2.5318156686914506E-2</v>
      </c>
      <c r="P20" s="7">
        <v>2.5394207632727595E-2</v>
      </c>
      <c r="Q20" s="7">
        <v>2.5470083179599978E-2</v>
      </c>
      <c r="R20" s="7">
        <v>2.9662157630686137E-2</v>
      </c>
      <c r="S20" s="7">
        <v>2.9721091527648902E-2</v>
      </c>
      <c r="T20" s="7">
        <v>2.980000739961719E-2</v>
      </c>
      <c r="U20" s="7">
        <v>2.9885239012997777E-2</v>
      </c>
      <c r="V20" s="7">
        <v>2.9972223909559226E-2</v>
      </c>
      <c r="W20" s="7">
        <v>3.0059724881381644E-2</v>
      </c>
      <c r="X20" s="7">
        <v>3.0140666542862071E-2</v>
      </c>
      <c r="Y20" s="7">
        <v>3.0224734989203528E-2</v>
      </c>
      <c r="Z20" s="7">
        <v>3.0310580330950687E-2</v>
      </c>
      <c r="AA20" s="7">
        <v>3.0397265805581331E-2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2:37" x14ac:dyDescent="0.3">
      <c r="B21" t="s">
        <v>21</v>
      </c>
      <c r="C21" s="6">
        <v>-1.1881154381398806E-2</v>
      </c>
      <c r="D21" s="6">
        <v>2.1683714544645794E-2</v>
      </c>
      <c r="E21" s="6">
        <v>-3.0131262780659362E-3</v>
      </c>
      <c r="F21" s="6">
        <v>2.7854007411739046E-2</v>
      </c>
      <c r="G21" s="6">
        <v>2.490460225249902E-2</v>
      </c>
      <c r="H21" s="6">
        <v>2.6955927388447654E-2</v>
      </c>
      <c r="I21" s="6">
        <v>2.6843591564615465E-2</v>
      </c>
      <c r="J21" s="6">
        <v>2.6988760982077808E-2</v>
      </c>
      <c r="K21" s="6">
        <v>2.7082858364941176E-2</v>
      </c>
      <c r="L21" s="6">
        <v>2.6728053260180795E-2</v>
      </c>
      <c r="M21" s="6">
        <v>2.6734599329149678E-2</v>
      </c>
      <c r="N21" s="6">
        <v>2.6768345697725016E-2</v>
      </c>
      <c r="O21" s="6">
        <v>2.6805153116896685E-2</v>
      </c>
      <c r="P21" s="6">
        <v>2.6842572238944706E-2</v>
      </c>
      <c r="Q21" s="6">
        <v>2.688030388878615E-2</v>
      </c>
      <c r="R21" s="6">
        <v>3.1288293025463432E-2</v>
      </c>
      <c r="S21" s="6">
        <v>3.1305091093466908E-2</v>
      </c>
      <c r="T21" s="6">
        <v>3.1338746933159634E-2</v>
      </c>
      <c r="U21" s="6">
        <v>3.1377454293342044E-2</v>
      </c>
      <c r="V21" s="6">
        <v>3.1417747243336125E-2</v>
      </c>
      <c r="W21" s="6">
        <v>3.1458669127406136E-2</v>
      </c>
      <c r="X21" s="6">
        <v>3.1497089002260781E-2</v>
      </c>
      <c r="Y21" s="6">
        <v>3.1537064712475971E-2</v>
      </c>
      <c r="Z21" s="6">
        <v>3.1578007851100987E-2</v>
      </c>
      <c r="AA21" s="6">
        <v>3.1619515677409282E-2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2:37" x14ac:dyDescent="0.3">
      <c r="B22" t="s">
        <v>22</v>
      </c>
      <c r="C22" s="6">
        <v>-5.3130244211493816E-2</v>
      </c>
      <c r="D22" s="6">
        <v>-2.30996841936294E-2</v>
      </c>
      <c r="E22" s="6">
        <v>4.5740598912272334E-2</v>
      </c>
      <c r="F22" s="6">
        <v>1.5487451560969312E-4</v>
      </c>
      <c r="G22" s="6">
        <v>3.3337637434076361E-2</v>
      </c>
      <c r="H22" s="6">
        <v>2.806027410050671E-2</v>
      </c>
      <c r="I22" s="6">
        <v>2.8458258931546521E-2</v>
      </c>
      <c r="J22" s="6">
        <v>2.821261454176649E-2</v>
      </c>
      <c r="K22" s="6">
        <v>2.8066687383401456E-2</v>
      </c>
      <c r="L22" s="6">
        <v>2.8596934846882416E-2</v>
      </c>
      <c r="M22" s="6">
        <v>2.8578637862495482E-2</v>
      </c>
      <c r="N22" s="6">
        <v>2.8520921433103696E-2</v>
      </c>
      <c r="O22" s="6">
        <v>2.8460487695430858E-2</v>
      </c>
      <c r="P22" s="6">
        <v>2.8401003121267809E-2</v>
      </c>
      <c r="Q22" s="6">
        <v>2.8342868197211324E-2</v>
      </c>
      <c r="R22" s="6">
        <v>3.3146365435184455E-2</v>
      </c>
      <c r="S22" s="6">
        <v>3.3121793925370957E-2</v>
      </c>
      <c r="T22" s="6">
        <v>3.3072887257415085E-2</v>
      </c>
      <c r="U22" s="6">
        <v>3.3018378067583676E-2</v>
      </c>
      <c r="V22" s="6">
        <v>3.2963634652593665E-2</v>
      </c>
      <c r="W22" s="6">
        <v>3.2910091031659983E-2</v>
      </c>
      <c r="X22" s="6">
        <v>3.286201062560079E-2</v>
      </c>
      <c r="Y22" s="6">
        <v>3.281375781671092E-2</v>
      </c>
      <c r="Z22" s="6">
        <v>3.2766118426166502E-2</v>
      </c>
      <c r="AA22" s="6">
        <v>3.2719605006273245E-2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2:37" x14ac:dyDescent="0.3">
      <c r="B23" t="s">
        <v>23</v>
      </c>
      <c r="C23" s="6">
        <v>-6.7911907125140836E-2</v>
      </c>
      <c r="D23" s="6">
        <v>-9.4340163737731686E-3</v>
      </c>
      <c r="E23" s="6">
        <v>3.2025766643641207E-2</v>
      </c>
      <c r="F23" s="6">
        <v>1.3856097555163149E-2</v>
      </c>
      <c r="G23" s="6">
        <v>3.7733070169152061E-2</v>
      </c>
      <c r="H23" s="6">
        <v>3.4665300020955581E-2</v>
      </c>
      <c r="I23" s="6">
        <v>3.4738281623130751E-2</v>
      </c>
      <c r="J23" s="6">
        <v>3.4439551865901308E-2</v>
      </c>
      <c r="K23" s="6">
        <v>3.4234553992346983E-2</v>
      </c>
      <c r="L23" s="6">
        <v>3.4854701686335865E-2</v>
      </c>
      <c r="M23" s="6">
        <v>3.4804484222975995E-2</v>
      </c>
      <c r="N23" s="6">
        <v>3.4706332421762465E-2</v>
      </c>
      <c r="O23" s="6">
        <v>3.46048886969752E-2</v>
      </c>
      <c r="P23" s="6">
        <v>3.450458861216843E-2</v>
      </c>
      <c r="Q23" s="6">
        <v>3.4405912369033675E-2</v>
      </c>
      <c r="R23" s="6">
        <v>4.0225940518521686E-2</v>
      </c>
      <c r="S23" s="6">
        <v>4.0153968115455685E-2</v>
      </c>
      <c r="T23" s="6">
        <v>4.0054504030984095E-2</v>
      </c>
      <c r="U23" s="6">
        <v>3.9948743063646708E-2</v>
      </c>
      <c r="V23" s="6">
        <v>3.9842776058458318E-2</v>
      </c>
      <c r="W23" s="6">
        <v>3.9738211235376131E-2</v>
      </c>
      <c r="X23" s="6">
        <v>3.9640147618815513E-2</v>
      </c>
      <c r="Y23" s="6">
        <v>3.9541743493116899E-2</v>
      </c>
      <c r="Z23" s="6">
        <v>3.9443954452686558E-2</v>
      </c>
      <c r="AA23" s="6">
        <v>3.9347397740128853E-2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2:37" x14ac:dyDescent="0.3">
      <c r="B24" t="s">
        <v>24</v>
      </c>
      <c r="C24" s="6">
        <v>-6.8182313649341353E-2</v>
      </c>
      <c r="D24" s="6">
        <v>8.5428841613606199E-3</v>
      </c>
      <c r="E24" s="6">
        <v>1.6057469749679365E-2</v>
      </c>
      <c r="F24" s="6">
        <v>2.2261427357225472E-2</v>
      </c>
      <c r="G24" s="6">
        <v>3.4682547934548946E-2</v>
      </c>
      <c r="H24" s="6">
        <v>3.3846607923179617E-2</v>
      </c>
      <c r="I24" s="6">
        <v>3.3663495961834267E-2</v>
      </c>
      <c r="J24" s="6">
        <v>3.3379329555596637E-2</v>
      </c>
      <c r="K24" s="6">
        <v>3.3168560815714843E-2</v>
      </c>
      <c r="L24" s="6">
        <v>3.3757511614715741E-2</v>
      </c>
      <c r="M24" s="6">
        <v>3.3696921130696111E-2</v>
      </c>
      <c r="N24" s="6">
        <v>3.3589897412672487E-2</v>
      </c>
      <c r="O24" s="6">
        <v>3.3479732045616162E-2</v>
      </c>
      <c r="P24" s="6">
        <v>3.3370728558994589E-2</v>
      </c>
      <c r="Q24" s="6">
        <v>3.3263351975907129E-2</v>
      </c>
      <c r="R24" s="6">
        <v>3.8869930884025683E-2</v>
      </c>
      <c r="S24" s="6">
        <v>3.8784917810662956E-2</v>
      </c>
      <c r="T24" s="6">
        <v>3.8672776547333809E-2</v>
      </c>
      <c r="U24" s="6">
        <v>3.8554447497523903E-2</v>
      </c>
      <c r="V24" s="6">
        <v>3.8435936282686489E-2</v>
      </c>
      <c r="W24" s="6">
        <v>3.8318830954480188E-2</v>
      </c>
      <c r="X24" s="6">
        <v>3.820805715745168E-2</v>
      </c>
      <c r="Y24" s="6">
        <v>3.8097022323366092E-2</v>
      </c>
      <c r="Z24" s="6">
        <v>3.7986647079416347E-2</v>
      </c>
      <c r="AA24" s="6">
        <v>3.7877525854270955E-2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2:37" x14ac:dyDescent="0.3">
      <c r="B25" s="4" t="s">
        <v>25</v>
      </c>
      <c r="C25" s="5">
        <v>-3.8380373951510838E-2</v>
      </c>
      <c r="D25" s="5">
        <v>1.6985180525424415E-2</v>
      </c>
      <c r="E25" s="5">
        <v>1.0877836732569035E-2</v>
      </c>
      <c r="F25" s="5">
        <v>3.0158778112027163E-2</v>
      </c>
      <c r="G25" s="5">
        <v>3.8971484499461084E-2</v>
      </c>
      <c r="H25" s="5">
        <v>3.9122870402574561E-2</v>
      </c>
      <c r="I25" s="5">
        <v>3.8800647000546418E-2</v>
      </c>
      <c r="J25" s="5">
        <v>3.8494470111889001E-2</v>
      </c>
      <c r="K25" s="5">
        <v>3.826351750129775E-2</v>
      </c>
      <c r="L25" s="5">
        <v>3.8955310108175878E-2</v>
      </c>
      <c r="M25" s="5">
        <v>3.8897025036163324E-2</v>
      </c>
      <c r="N25" s="5">
        <v>3.8785037865706196E-2</v>
      </c>
      <c r="O25" s="5">
        <v>3.8669142100824061E-2</v>
      </c>
      <c r="P25" s="5">
        <v>3.8554278637400685E-2</v>
      </c>
      <c r="Q25" s="5">
        <v>3.8440989570901696E-2</v>
      </c>
      <c r="R25" s="5">
        <v>4.4958253809655124E-2</v>
      </c>
      <c r="S25" s="5">
        <v>4.487014525734323E-2</v>
      </c>
      <c r="T25" s="5">
        <v>4.4752806780858689E-2</v>
      </c>
      <c r="U25" s="5">
        <v>4.462859969756594E-2</v>
      </c>
      <c r="V25" s="5">
        <v>4.4503986259475381E-2</v>
      </c>
      <c r="W25" s="5">
        <v>4.4380670436345193E-2</v>
      </c>
      <c r="X25" s="5">
        <v>4.4264324862589355E-2</v>
      </c>
      <c r="Y25" s="5">
        <v>4.4147296874751385E-2</v>
      </c>
      <c r="Z25" s="5">
        <v>4.4030671444562852E-2</v>
      </c>
      <c r="AA25" s="5">
        <v>4.3915150391325319E-2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PIB_BR</vt:lpstr>
      <vt:lpstr>Inflação , Câmbio, Juros</vt:lpstr>
      <vt:lpstr>Balança Comercial</vt:lpstr>
      <vt:lpstr>Cenário Fiscal</vt:lpstr>
      <vt:lpstr>InvestimentoPIB</vt:lpstr>
      <vt:lpstr>PIB_BR_reais</vt:lpstr>
      <vt:lpstr>Resumo_Projs</vt:lpstr>
      <vt:lpstr>historico</vt:lpstr>
      <vt:lpstr>aderencia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Velho</dc:creator>
  <cp:lastModifiedBy>Roberto Gentilezza</cp:lastModifiedBy>
  <dcterms:created xsi:type="dcterms:W3CDTF">2019-03-18T07:56:18Z</dcterms:created>
  <dcterms:modified xsi:type="dcterms:W3CDTF">2019-06-20T13:47:36Z</dcterms:modified>
</cp:coreProperties>
</file>